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925E40E2-B5A0-4040-B84A-14E3B9E4D49A}" xr6:coauthVersionLast="47" xr6:coauthVersionMax="47" xr10:uidLastSave="{00000000-0000-0000-0000-000000000000}"/>
  <bookViews>
    <workbookView xWindow="172" yWindow="180" windowWidth="20228" windowHeight="12630" tabRatio="897" firstSheet="6" activeTab="11" xr2:uid="{00000000-000D-0000-FFFF-FFFF00000000}"/>
  </bookViews>
  <sheets>
    <sheet name="1. SFY Summary" sheetId="1" r:id="rId1"/>
    <sheet name="2. Deliverables" sheetId="6" r:id="rId2"/>
    <sheet name="3. Transition-In Staff Loading" sheetId="28" r:id="rId3"/>
    <sheet name="4. Services" sheetId="13" r:id="rId4"/>
    <sheet name="5. Staff Loading" sheetId="25" r:id="rId5"/>
    <sheet name="6.1 Optional Extension Year 1" sheetId="31" r:id="rId6"/>
    <sheet name="6.2 Optional Extension Year 2" sheetId="37" r:id="rId7"/>
    <sheet name="6.3 Optional Extension Year 3" sheetId="38" r:id="rId8"/>
    <sheet name="6.4 Optional Extension Year 4" sheetId="39" r:id="rId9"/>
    <sheet name="7. Hourly Rate Card" sheetId="8" r:id="rId10"/>
    <sheet name="8. CO Hourly Rate Card" sheetId="29" r:id="rId11"/>
    <sheet name="9. Other" sheetId="42" r:id="rId12"/>
  </sheets>
  <definedNames>
    <definedName name="_xlnm._FilterDatabase" localSheetId="1" hidden="1">'2. Deliverables'!$A$5:$HS$8</definedName>
    <definedName name="_xlnm._FilterDatabase" localSheetId="3" hidden="1">'4. Services'!$A$5:$ID$6</definedName>
    <definedName name="_xlnm._FilterDatabase" localSheetId="5" hidden="1">'6.1 Optional Extension Year 1'!$A$5:$HS$7</definedName>
    <definedName name="_xlnm._FilterDatabase" localSheetId="6" hidden="1">'6.2 Optional Extension Year 2'!$A$5:$HS$7</definedName>
    <definedName name="_xlnm._FilterDatabase" localSheetId="7" hidden="1">'6.3 Optional Extension Year 3'!$A$5:$HS$7</definedName>
    <definedName name="_xlnm._FilterDatabase" localSheetId="8" hidden="1">'6.4 Optional Extension Year 4'!$A$5:$HS$7</definedName>
    <definedName name="BidFTE">#REF!</definedName>
    <definedName name="_xlnm.Print_Area" localSheetId="0">'1. SFY Summary'!$A$1:$N$32</definedName>
    <definedName name="_xlnm.Print_Area" localSheetId="1">'2. Deliverables'!$A$1:$H$25</definedName>
    <definedName name="_xlnm.Print_Area" localSheetId="2">'3. Transition-In Staff Loading'!$A$5:$G$79</definedName>
    <definedName name="_xlnm.Print_Area" localSheetId="3">'4. Services'!$A$1:$G$30</definedName>
    <definedName name="_xlnm.Print_Area" localSheetId="4">'5. Staff Loading'!$A$5:$L$102</definedName>
    <definedName name="_xlnm.Print_Area" localSheetId="5">'6.1 Optional Extension Year 1'!$A$1:$C$18</definedName>
    <definedName name="_xlnm.Print_Area" localSheetId="6">'6.2 Optional Extension Year 2'!$A$1:$C$18</definedName>
    <definedName name="_xlnm.Print_Area" localSheetId="7">'6.3 Optional Extension Year 3'!$A$1:$C$18</definedName>
    <definedName name="_xlnm.Print_Area" localSheetId="8">'6.4 Optional Extension Year 4'!$A$1:$C$18</definedName>
    <definedName name="_xlnm.Print_Area" localSheetId="9">'7. Hourly Rate Card'!$B$1:$C$27</definedName>
    <definedName name="_xlnm.Print_Area" localSheetId="10">'8. CO Hourly Rate Card'!$B$1:$F$27</definedName>
    <definedName name="_xlnm.Print_Area" localSheetId="11">'9. Other'!$A$1:$L$40</definedName>
    <definedName name="_xlnm.Print_Titles" localSheetId="0">'1. SFY Summary'!$1:$3</definedName>
    <definedName name="_xlnm.Print_Titles" localSheetId="1">'2. Deliverables'!$B:$C,'2. Deliverables'!$5:$5</definedName>
    <definedName name="_xlnm.Print_Titles" localSheetId="2">'3. Transition-In Staff Loading'!$A:$D,'3. Transition-In Staff Loading'!$5:$6</definedName>
    <definedName name="_xlnm.Print_Titles" localSheetId="3">'4. Services'!$A:$B,'4. Services'!$5:$5</definedName>
    <definedName name="_xlnm.Print_Titles" localSheetId="4">'5. Staff Loading'!$A:$D,'5. Staff Loading'!$5:$6</definedName>
    <definedName name="_xlnm.Print_Titles" localSheetId="5">'6.1 Optional Extension Year 1'!$A:$B,'6.1 Optional Extension Year 1'!$5:$5</definedName>
    <definedName name="_xlnm.Print_Titles" localSheetId="6">'6.2 Optional Extension Year 2'!$A:$B,'6.2 Optional Extension Year 2'!$5:$5</definedName>
    <definedName name="_xlnm.Print_Titles" localSheetId="7">'6.3 Optional Extension Year 3'!$A:$B,'6.3 Optional Extension Year 3'!$5:$5</definedName>
    <definedName name="_xlnm.Print_Titles" localSheetId="8">'6.4 Optional Extension Year 4'!$A:$B,'6.4 Optional Extension Year 4'!$5:$5</definedName>
    <definedName name="_xlnm.Print_Titles" localSheetId="11">'9. Other'!$1:$4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42" l="1"/>
  <c r="E31" i="42"/>
  <c r="K31" i="42" s="1"/>
  <c r="H30" i="42"/>
  <c r="E30" i="42"/>
  <c r="K30" i="42" s="1"/>
  <c r="H29" i="42"/>
  <c r="H32" i="42" s="1"/>
  <c r="E29" i="42"/>
  <c r="K29" i="42" s="1"/>
  <c r="N7" i="1"/>
  <c r="N6" i="1"/>
  <c r="M92" i="28"/>
  <c r="M86" i="28"/>
  <c r="G7" i="6"/>
  <c r="G8" i="6"/>
  <c r="G9" i="6"/>
  <c r="G10" i="6"/>
  <c r="G6" i="6"/>
  <c r="K32" i="42" l="1"/>
  <c r="I29" i="42"/>
  <c r="I30" i="42"/>
  <c r="I31" i="42"/>
  <c r="F29" i="42"/>
  <c r="J29" i="42"/>
  <c r="F30" i="42"/>
  <c r="J30" i="42"/>
  <c r="F31" i="42"/>
  <c r="J31" i="42"/>
  <c r="G29" i="42"/>
  <c r="G30" i="42"/>
  <c r="G31" i="42"/>
  <c r="E23" i="42"/>
  <c r="K23" i="42" s="1"/>
  <c r="E22" i="42"/>
  <c r="K22" i="42" s="1"/>
  <c r="E21" i="42"/>
  <c r="K21" i="42" s="1"/>
  <c r="E9" i="42"/>
  <c r="E8" i="42"/>
  <c r="E7" i="42"/>
  <c r="F110" i="28"/>
  <c r="F111" i="28"/>
  <c r="F112" i="28"/>
  <c r="G112" i="28" s="1"/>
  <c r="H112" i="28" s="1"/>
  <c r="F113" i="28"/>
  <c r="E113" i="28"/>
  <c r="E112" i="28"/>
  <c r="E111" i="28"/>
  <c r="G111" i="28" s="1"/>
  <c r="H111" i="28" s="1"/>
  <c r="E110" i="28"/>
  <c r="G110" i="28" s="1"/>
  <c r="H110" i="28" s="1"/>
  <c r="G109" i="28"/>
  <c r="F112" i="25"/>
  <c r="G112" i="25"/>
  <c r="H112" i="25"/>
  <c r="I112" i="25"/>
  <c r="J112" i="25"/>
  <c r="F113" i="25"/>
  <c r="G113" i="25"/>
  <c r="H113" i="25"/>
  <c r="I113" i="25"/>
  <c r="J113" i="25"/>
  <c r="F114" i="25"/>
  <c r="G114" i="25"/>
  <c r="H114" i="25"/>
  <c r="I114" i="25"/>
  <c r="J114" i="25"/>
  <c r="F115" i="25"/>
  <c r="L115" i="25" s="1"/>
  <c r="M115" i="25" s="1"/>
  <c r="G115" i="25"/>
  <c r="H115" i="25"/>
  <c r="I115" i="25"/>
  <c r="J115" i="25"/>
  <c r="E115" i="25"/>
  <c r="E114" i="25"/>
  <c r="E113" i="25"/>
  <c r="L113" i="25"/>
  <c r="M113" i="25" s="1"/>
  <c r="E112" i="25"/>
  <c r="L111" i="25"/>
  <c r="L99" i="25"/>
  <c r="M99" i="25" s="1"/>
  <c r="L98" i="25"/>
  <c r="R98" i="25" s="1"/>
  <c r="L97" i="25"/>
  <c r="R97" i="25" s="1"/>
  <c r="L96" i="25"/>
  <c r="M96" i="25" s="1"/>
  <c r="L95" i="25"/>
  <c r="R95" i="25" s="1"/>
  <c r="L93" i="25"/>
  <c r="R93" i="25" s="1"/>
  <c r="L92" i="25"/>
  <c r="M92" i="25" s="1"/>
  <c r="L91" i="25"/>
  <c r="R91" i="25" s="1"/>
  <c r="L90" i="25"/>
  <c r="L89" i="25"/>
  <c r="R89" i="25" s="1"/>
  <c r="L87" i="25"/>
  <c r="R87" i="25" s="1"/>
  <c r="L86" i="25"/>
  <c r="R86" i="25" s="1"/>
  <c r="L85" i="25"/>
  <c r="R85" i="25" s="1"/>
  <c r="L84" i="25"/>
  <c r="R84" i="25" s="1"/>
  <c r="L83" i="25"/>
  <c r="R83" i="25" s="1"/>
  <c r="L77" i="25"/>
  <c r="R77" i="25" s="1"/>
  <c r="L76" i="25"/>
  <c r="M76" i="25" s="1"/>
  <c r="L75" i="25"/>
  <c r="R75" i="25" s="1"/>
  <c r="L74" i="25"/>
  <c r="L73" i="25"/>
  <c r="R73" i="25" s="1"/>
  <c r="L71" i="25"/>
  <c r="R71" i="25" s="1"/>
  <c r="L70" i="25"/>
  <c r="R70" i="25" s="1"/>
  <c r="L69" i="25"/>
  <c r="R69" i="25" s="1"/>
  <c r="L68" i="25"/>
  <c r="L67" i="25"/>
  <c r="R67" i="25" s="1"/>
  <c r="L65" i="25"/>
  <c r="M65" i="25" s="1"/>
  <c r="L64" i="25"/>
  <c r="R64" i="25" s="1"/>
  <c r="L63" i="25"/>
  <c r="R63" i="25" s="1"/>
  <c r="L62" i="25"/>
  <c r="M62" i="25" s="1"/>
  <c r="L61" i="25"/>
  <c r="M61" i="25" s="1"/>
  <c r="L59" i="25"/>
  <c r="R59" i="25" s="1"/>
  <c r="L58" i="25"/>
  <c r="M58" i="25" s="1"/>
  <c r="L57" i="25"/>
  <c r="R57" i="25" s="1"/>
  <c r="L56" i="25"/>
  <c r="R56" i="25" s="1"/>
  <c r="L55" i="25"/>
  <c r="R55" i="25" s="1"/>
  <c r="L53" i="25"/>
  <c r="M53" i="25" s="1"/>
  <c r="L52" i="25"/>
  <c r="M52" i="25" s="1"/>
  <c r="L51" i="25"/>
  <c r="R51" i="25" s="1"/>
  <c r="L50" i="25"/>
  <c r="M50" i="25" s="1"/>
  <c r="L49" i="25"/>
  <c r="R49" i="25" s="1"/>
  <c r="L47" i="25"/>
  <c r="R47" i="25" s="1"/>
  <c r="L46" i="25"/>
  <c r="R46" i="25" s="1"/>
  <c r="L45" i="25"/>
  <c r="R45" i="25" s="1"/>
  <c r="L44" i="25"/>
  <c r="M44" i="25" s="1"/>
  <c r="L43" i="25"/>
  <c r="R43" i="25" s="1"/>
  <c r="L41" i="25"/>
  <c r="M41" i="25" s="1"/>
  <c r="L40" i="25"/>
  <c r="R40" i="25" s="1"/>
  <c r="L39" i="25"/>
  <c r="M39" i="25" s="1"/>
  <c r="L38" i="25"/>
  <c r="R38" i="25" s="1"/>
  <c r="L37" i="25"/>
  <c r="L35" i="25"/>
  <c r="R35" i="25" s="1"/>
  <c r="L34" i="25"/>
  <c r="R34" i="25" s="1"/>
  <c r="L33" i="25"/>
  <c r="R33" i="25" s="1"/>
  <c r="L32" i="25"/>
  <c r="M32" i="25" s="1"/>
  <c r="L31" i="25"/>
  <c r="M31" i="25" s="1"/>
  <c r="L25" i="25"/>
  <c r="M25" i="25" s="1"/>
  <c r="L24" i="25"/>
  <c r="R24" i="25" s="1"/>
  <c r="L23" i="25"/>
  <c r="R23" i="25" s="1"/>
  <c r="L22" i="25"/>
  <c r="M22" i="25" s="1"/>
  <c r="L21" i="25"/>
  <c r="M21" i="25" s="1"/>
  <c r="L19" i="25"/>
  <c r="R19" i="25" s="1"/>
  <c r="L18" i="25"/>
  <c r="R18" i="25" s="1"/>
  <c r="L17" i="25"/>
  <c r="R17" i="25" s="1"/>
  <c r="L16" i="25"/>
  <c r="R16" i="25" s="1"/>
  <c r="L15" i="25"/>
  <c r="M15" i="25" s="1"/>
  <c r="L10" i="25"/>
  <c r="R10" i="25" s="1"/>
  <c r="L11" i="25"/>
  <c r="R11" i="25" s="1"/>
  <c r="L12" i="25"/>
  <c r="R12" i="25" s="1"/>
  <c r="L13" i="25"/>
  <c r="R13" i="25" s="1"/>
  <c r="L9" i="25"/>
  <c r="R9" i="25" s="1"/>
  <c r="F65" i="28"/>
  <c r="E65" i="28"/>
  <c r="G64" i="28"/>
  <c r="H64" i="28" s="1"/>
  <c r="G63" i="28"/>
  <c r="M63" i="28" s="1"/>
  <c r="G62" i="28"/>
  <c r="M62" i="28" s="1"/>
  <c r="G61" i="28"/>
  <c r="M61" i="28" s="1"/>
  <c r="G60" i="28"/>
  <c r="M60" i="28" s="1"/>
  <c r="K66" i="25"/>
  <c r="J66" i="25"/>
  <c r="I66" i="25"/>
  <c r="H66" i="25"/>
  <c r="G66" i="25"/>
  <c r="F66" i="25"/>
  <c r="E66" i="25"/>
  <c r="K100" i="25"/>
  <c r="J100" i="25"/>
  <c r="I100" i="25"/>
  <c r="H100" i="25"/>
  <c r="G100" i="25"/>
  <c r="F100" i="25"/>
  <c r="E100" i="25"/>
  <c r="M95" i="25"/>
  <c r="K94" i="25"/>
  <c r="J94" i="25"/>
  <c r="I94" i="25"/>
  <c r="H94" i="25"/>
  <c r="G94" i="25"/>
  <c r="F94" i="25"/>
  <c r="E94" i="25"/>
  <c r="K88" i="25"/>
  <c r="J88" i="25"/>
  <c r="I88" i="25"/>
  <c r="H88" i="25"/>
  <c r="G88" i="25"/>
  <c r="F88" i="25"/>
  <c r="E88" i="25"/>
  <c r="K78" i="25"/>
  <c r="J78" i="25"/>
  <c r="I78" i="25"/>
  <c r="H78" i="25"/>
  <c r="G78" i="25"/>
  <c r="F78" i="25"/>
  <c r="E78" i="25"/>
  <c r="K72" i="25"/>
  <c r="J72" i="25"/>
  <c r="I72" i="25"/>
  <c r="H72" i="25"/>
  <c r="G72" i="25"/>
  <c r="F72" i="25"/>
  <c r="E72" i="25"/>
  <c r="M70" i="25"/>
  <c r="K60" i="25"/>
  <c r="J60" i="25"/>
  <c r="I60" i="25"/>
  <c r="H60" i="25"/>
  <c r="G60" i="25"/>
  <c r="F60" i="25"/>
  <c r="E60" i="25"/>
  <c r="M56" i="25"/>
  <c r="K54" i="25"/>
  <c r="J54" i="25"/>
  <c r="I54" i="25"/>
  <c r="H54" i="25"/>
  <c r="G54" i="25"/>
  <c r="F54" i="25"/>
  <c r="E54" i="25"/>
  <c r="K48" i="25"/>
  <c r="J48" i="25"/>
  <c r="I48" i="25"/>
  <c r="H48" i="25"/>
  <c r="G48" i="25"/>
  <c r="F48" i="25"/>
  <c r="E48" i="25"/>
  <c r="K42" i="25"/>
  <c r="J42" i="25"/>
  <c r="I42" i="25"/>
  <c r="H42" i="25"/>
  <c r="G42" i="25"/>
  <c r="F42" i="25"/>
  <c r="E42" i="25"/>
  <c r="K36" i="25"/>
  <c r="J36" i="25"/>
  <c r="I36" i="25"/>
  <c r="H36" i="25"/>
  <c r="G36" i="25"/>
  <c r="F36" i="25"/>
  <c r="E36" i="25"/>
  <c r="K26" i="25"/>
  <c r="J26" i="25"/>
  <c r="I26" i="25"/>
  <c r="H26" i="25"/>
  <c r="G26" i="25"/>
  <c r="F26" i="25"/>
  <c r="E26" i="25"/>
  <c r="K20" i="25"/>
  <c r="J20" i="25"/>
  <c r="I20" i="25"/>
  <c r="H20" i="25"/>
  <c r="G20" i="25"/>
  <c r="F20" i="25"/>
  <c r="E20" i="25"/>
  <c r="F14" i="25"/>
  <c r="G14" i="25"/>
  <c r="H14" i="25"/>
  <c r="I14" i="25"/>
  <c r="J14" i="25"/>
  <c r="K14" i="25"/>
  <c r="E14" i="25"/>
  <c r="G32" i="42" l="1"/>
  <c r="J32" i="42"/>
  <c r="I32" i="42"/>
  <c r="L30" i="42"/>
  <c r="L31" i="42"/>
  <c r="F32" i="42"/>
  <c r="L29" i="42"/>
  <c r="H22" i="42"/>
  <c r="H21" i="42"/>
  <c r="H23" i="42"/>
  <c r="K24" i="42"/>
  <c r="I21" i="42"/>
  <c r="I22" i="42"/>
  <c r="I23" i="42"/>
  <c r="F21" i="42"/>
  <c r="J21" i="42"/>
  <c r="F22" i="42"/>
  <c r="J22" i="42"/>
  <c r="F23" i="42"/>
  <c r="J23" i="42"/>
  <c r="G21" i="42"/>
  <c r="G22" i="42"/>
  <c r="G23" i="42"/>
  <c r="H10" i="42"/>
  <c r="F7" i="42"/>
  <c r="F8" i="42"/>
  <c r="F9" i="42"/>
  <c r="G113" i="28"/>
  <c r="H113" i="28" s="1"/>
  <c r="M64" i="28"/>
  <c r="M46" i="25"/>
  <c r="M23" i="25"/>
  <c r="L114" i="25"/>
  <c r="M114" i="25" s="1"/>
  <c r="L112" i="25"/>
  <c r="M112" i="25" s="1"/>
  <c r="E80" i="25"/>
  <c r="M16" i="25"/>
  <c r="M45" i="25"/>
  <c r="M17" i="25"/>
  <c r="M59" i="25"/>
  <c r="M69" i="25"/>
  <c r="M97" i="25"/>
  <c r="M49" i="25"/>
  <c r="M54" i="25" s="1"/>
  <c r="G16" i="13" s="1"/>
  <c r="H16" i="13" s="1"/>
  <c r="M73" i="25"/>
  <c r="M63" i="25"/>
  <c r="M34" i="25"/>
  <c r="M55" i="25"/>
  <c r="M77" i="25"/>
  <c r="M83" i="25"/>
  <c r="G102" i="25"/>
  <c r="K102" i="25"/>
  <c r="M64" i="25"/>
  <c r="M35" i="25"/>
  <c r="M40" i="25"/>
  <c r="M87" i="25"/>
  <c r="H102" i="25"/>
  <c r="M91" i="25"/>
  <c r="M71" i="25"/>
  <c r="J28" i="25"/>
  <c r="M24" i="25"/>
  <c r="M57" i="25"/>
  <c r="R58" i="25"/>
  <c r="M43" i="25"/>
  <c r="M47" i="25"/>
  <c r="M85" i="25"/>
  <c r="L42" i="25"/>
  <c r="R42" i="25" s="1"/>
  <c r="R41" i="25"/>
  <c r="L94" i="25"/>
  <c r="R94" i="25" s="1"/>
  <c r="R61" i="25"/>
  <c r="M89" i="25"/>
  <c r="K28" i="25"/>
  <c r="G80" i="25"/>
  <c r="K80" i="25"/>
  <c r="M67" i="25"/>
  <c r="M75" i="25"/>
  <c r="E102" i="25"/>
  <c r="I102" i="25"/>
  <c r="L72" i="25"/>
  <c r="F19" i="13" s="1"/>
  <c r="M18" i="25"/>
  <c r="H28" i="25"/>
  <c r="H80" i="25"/>
  <c r="M38" i="25"/>
  <c r="J80" i="25"/>
  <c r="M51" i="25"/>
  <c r="F102" i="25"/>
  <c r="J102" i="25"/>
  <c r="M93" i="25"/>
  <c r="L78" i="25"/>
  <c r="F20" i="13" s="1"/>
  <c r="R99" i="25"/>
  <c r="F14" i="13"/>
  <c r="R39" i="25"/>
  <c r="R90" i="25"/>
  <c r="M33" i="25"/>
  <c r="M68" i="25"/>
  <c r="M74" i="25"/>
  <c r="M84" i="25"/>
  <c r="M90" i="25"/>
  <c r="L48" i="25"/>
  <c r="R25" i="25"/>
  <c r="R52" i="25"/>
  <c r="R76" i="25"/>
  <c r="R53" i="25"/>
  <c r="R65" i="25"/>
  <c r="R92" i="25"/>
  <c r="M19" i="25"/>
  <c r="M86" i="25"/>
  <c r="M98" i="25"/>
  <c r="M100" i="25" s="1"/>
  <c r="G26" i="13" s="1"/>
  <c r="L36" i="25"/>
  <c r="R15" i="25"/>
  <c r="R21" i="25"/>
  <c r="E28" i="25"/>
  <c r="L66" i="25"/>
  <c r="R31" i="25"/>
  <c r="F28" i="25"/>
  <c r="F80" i="25"/>
  <c r="L20" i="25"/>
  <c r="L100" i="25"/>
  <c r="R32" i="25"/>
  <c r="R44" i="25"/>
  <c r="R68" i="25"/>
  <c r="L54" i="25"/>
  <c r="R96" i="25"/>
  <c r="L88" i="25"/>
  <c r="G28" i="25"/>
  <c r="I28" i="25"/>
  <c r="I80" i="25"/>
  <c r="L26" i="25"/>
  <c r="R22" i="25"/>
  <c r="R37" i="25"/>
  <c r="M37" i="25"/>
  <c r="L60" i="25"/>
  <c r="R50" i="25"/>
  <c r="R62" i="25"/>
  <c r="R74" i="25"/>
  <c r="G65" i="28"/>
  <c r="M65" i="28"/>
  <c r="H63" i="28"/>
  <c r="H62" i="28"/>
  <c r="H61" i="28"/>
  <c r="H60" i="28"/>
  <c r="M36" i="25"/>
  <c r="G13" i="13" s="1"/>
  <c r="H13" i="13" s="1"/>
  <c r="M26" i="25"/>
  <c r="G9" i="13" s="1"/>
  <c r="L32" i="42" l="1"/>
  <c r="H24" i="42"/>
  <c r="G24" i="42"/>
  <c r="L22" i="42"/>
  <c r="J24" i="42"/>
  <c r="I24" i="42"/>
  <c r="L23" i="42"/>
  <c r="F24" i="42"/>
  <c r="L21" i="42"/>
  <c r="J10" i="42"/>
  <c r="I10" i="42"/>
  <c r="F10" i="42"/>
  <c r="K10" i="42"/>
  <c r="G10" i="42"/>
  <c r="L9" i="42"/>
  <c r="L7" i="42"/>
  <c r="L8" i="42"/>
  <c r="G104" i="25"/>
  <c r="M48" i="25"/>
  <c r="G15" i="13" s="1"/>
  <c r="H15" i="13" s="1"/>
  <c r="M78" i="25"/>
  <c r="G20" i="13" s="1"/>
  <c r="H20" i="13" s="1"/>
  <c r="J104" i="25"/>
  <c r="M72" i="25"/>
  <c r="G19" i="13" s="1"/>
  <c r="H19" i="13" s="1"/>
  <c r="M20" i="25"/>
  <c r="G8" i="13" s="1"/>
  <c r="M60" i="25"/>
  <c r="G17" i="13" s="1"/>
  <c r="H17" i="13" s="1"/>
  <c r="M88" i="25"/>
  <c r="G24" i="13" s="1"/>
  <c r="M66" i="25"/>
  <c r="G18" i="13" s="1"/>
  <c r="H18" i="13" s="1"/>
  <c r="M42" i="25"/>
  <c r="G14" i="13" s="1"/>
  <c r="H14" i="13" s="1"/>
  <c r="F104" i="25"/>
  <c r="H104" i="25"/>
  <c r="I104" i="25"/>
  <c r="R78" i="25"/>
  <c r="E104" i="25"/>
  <c r="F25" i="13"/>
  <c r="N18" i="13"/>
  <c r="M18" i="13"/>
  <c r="M94" i="25"/>
  <c r="G25" i="13" s="1"/>
  <c r="R72" i="25"/>
  <c r="K104" i="25"/>
  <c r="N20" i="13"/>
  <c r="F13" i="13"/>
  <c r="R36" i="25"/>
  <c r="R100" i="25"/>
  <c r="F26" i="13"/>
  <c r="N17" i="13"/>
  <c r="L80" i="25"/>
  <c r="R80" i="25" s="1"/>
  <c r="R20" i="25"/>
  <c r="F8" i="13"/>
  <c r="F24" i="13"/>
  <c r="R88" i="25"/>
  <c r="F9" i="13"/>
  <c r="R26" i="25"/>
  <c r="F17" i="13"/>
  <c r="R60" i="25"/>
  <c r="F15" i="13"/>
  <c r="R48" i="25"/>
  <c r="N13" i="13"/>
  <c r="N16" i="13"/>
  <c r="F18" i="13"/>
  <c r="C18" i="13" s="1"/>
  <c r="R66" i="25"/>
  <c r="F16" i="13"/>
  <c r="R54" i="25"/>
  <c r="N19" i="13"/>
  <c r="H65" i="28"/>
  <c r="R79" i="25"/>
  <c r="F59" i="28"/>
  <c r="E59" i="28"/>
  <c r="G58" i="28"/>
  <c r="M58" i="28" s="1"/>
  <c r="G57" i="28"/>
  <c r="M57" i="28" s="1"/>
  <c r="G56" i="28"/>
  <c r="M56" i="28" s="1"/>
  <c r="G55" i="28"/>
  <c r="M55" i="28" s="1"/>
  <c r="G54" i="28"/>
  <c r="M54" i="28" s="1"/>
  <c r="F53" i="28"/>
  <c r="E53" i="28"/>
  <c r="G52" i="28"/>
  <c r="M52" i="28" s="1"/>
  <c r="G51" i="28"/>
  <c r="M51" i="28" s="1"/>
  <c r="G50" i="28"/>
  <c r="M50" i="28" s="1"/>
  <c r="G49" i="28"/>
  <c r="M49" i="28" s="1"/>
  <c r="G48" i="28"/>
  <c r="M48" i="28" s="1"/>
  <c r="L24" i="42" l="1"/>
  <c r="L10" i="42"/>
  <c r="N15" i="13"/>
  <c r="E18" i="13"/>
  <c r="M80" i="25"/>
  <c r="J18" i="13"/>
  <c r="L18" i="13"/>
  <c r="N14" i="13"/>
  <c r="K18" i="13"/>
  <c r="I18" i="13"/>
  <c r="D18" i="13"/>
  <c r="H58" i="28"/>
  <c r="H56" i="28"/>
  <c r="H50" i="28"/>
  <c r="H51" i="28"/>
  <c r="H54" i="28"/>
  <c r="H52" i="28"/>
  <c r="H57" i="28"/>
  <c r="G59" i="28"/>
  <c r="H55" i="28"/>
  <c r="G53" i="28"/>
  <c r="H49" i="28"/>
  <c r="H48" i="28"/>
  <c r="O18" i="13" l="1"/>
  <c r="H59" i="28"/>
  <c r="H53" i="28"/>
  <c r="M59" i="28"/>
  <c r="M53" i="28"/>
  <c r="M9" i="1" l="1"/>
  <c r="J17" i="13" l="1"/>
  <c r="M16" i="13"/>
  <c r="K16" i="13"/>
  <c r="L16" i="13"/>
  <c r="K17" i="13"/>
  <c r="L17" i="13"/>
  <c r="I17" i="13"/>
  <c r="M17" i="13"/>
  <c r="I16" i="13"/>
  <c r="J16" i="13"/>
  <c r="M11" i="1"/>
  <c r="O17" i="13" l="1"/>
  <c r="O16" i="13"/>
  <c r="F27" i="13" l="1"/>
  <c r="C20" i="13"/>
  <c r="C19" i="13"/>
  <c r="I19" i="13"/>
  <c r="M19" i="13"/>
  <c r="L19" i="13"/>
  <c r="K19" i="13"/>
  <c r="J19" i="13"/>
  <c r="E19" i="13"/>
  <c r="L20" i="13"/>
  <c r="K20" i="13"/>
  <c r="J20" i="13"/>
  <c r="I20" i="13"/>
  <c r="E20" i="13"/>
  <c r="D20" i="13"/>
  <c r="M20" i="13"/>
  <c r="L102" i="25"/>
  <c r="R102" i="25" s="1"/>
  <c r="N24" i="13" l="1"/>
  <c r="H24" i="13"/>
  <c r="N25" i="13"/>
  <c r="H25" i="13"/>
  <c r="N26" i="13"/>
  <c r="H26" i="13"/>
  <c r="F21" i="13"/>
  <c r="D19" i="13"/>
  <c r="O20" i="13"/>
  <c r="O19" i="13"/>
  <c r="K13" i="13"/>
  <c r="J13" i="13"/>
  <c r="I13" i="13"/>
  <c r="M13" i="13"/>
  <c r="L13" i="13"/>
  <c r="M15" i="13"/>
  <c r="I15" i="13"/>
  <c r="K15" i="13"/>
  <c r="J15" i="13"/>
  <c r="L15" i="13"/>
  <c r="J14" i="13"/>
  <c r="I14" i="13"/>
  <c r="K14" i="13"/>
  <c r="M14" i="13"/>
  <c r="L14" i="13"/>
  <c r="G21" i="13"/>
  <c r="M102" i="25"/>
  <c r="O13" i="13" l="1"/>
  <c r="J21" i="13"/>
  <c r="N21" i="13"/>
  <c r="L21" i="13"/>
  <c r="I21" i="13"/>
  <c r="O15" i="13"/>
  <c r="M21" i="13"/>
  <c r="O14" i="13"/>
  <c r="H21" i="13"/>
  <c r="J9" i="1"/>
  <c r="J11" i="1" s="1"/>
  <c r="K9" i="1"/>
  <c r="K11" i="1" s="1"/>
  <c r="L9" i="1"/>
  <c r="L11" i="1" s="1"/>
  <c r="E15" i="42"/>
  <c r="E14" i="42"/>
  <c r="E13" i="42"/>
  <c r="H16" i="42" l="1"/>
  <c r="H17" i="42" s="1"/>
  <c r="I16" i="42"/>
  <c r="I17" i="42" s="1"/>
  <c r="F14" i="42"/>
  <c r="F15" i="42"/>
  <c r="F13" i="42"/>
  <c r="O21" i="13"/>
  <c r="F16" i="42" l="1"/>
  <c r="F17" i="42"/>
  <c r="K16" i="42"/>
  <c r="K17" i="42" s="1"/>
  <c r="J16" i="42"/>
  <c r="J17" i="42" s="1"/>
  <c r="G16" i="42"/>
  <c r="G17" i="42" s="1"/>
  <c r="C13" i="31"/>
  <c r="L15" i="42"/>
  <c r="L14" i="42"/>
  <c r="L17" i="42" l="1"/>
  <c r="L16" i="42"/>
  <c r="D8" i="1"/>
  <c r="C8" i="1"/>
  <c r="E8" i="1" l="1"/>
  <c r="F8" i="1" l="1"/>
  <c r="G13" i="31" l="1"/>
  <c r="L13" i="42"/>
  <c r="G8" i="1"/>
  <c r="F13" i="31" l="1"/>
  <c r="F14" i="31" s="1"/>
  <c r="E13" i="31"/>
  <c r="C13" i="37"/>
  <c r="G13" i="37" s="1"/>
  <c r="H8" i="1"/>
  <c r="N8" i="1" s="1"/>
  <c r="F13" i="37" l="1"/>
  <c r="F14" i="37" s="1"/>
  <c r="E13" i="37"/>
  <c r="C14" i="37"/>
  <c r="C14" i="31"/>
  <c r="C13" i="38"/>
  <c r="G13" i="38" s="1"/>
  <c r="F13" i="38" l="1"/>
  <c r="F14" i="38" s="1"/>
  <c r="E13" i="38"/>
  <c r="C13" i="39"/>
  <c r="G13" i="39" s="1"/>
  <c r="F98" i="28"/>
  <c r="E98" i="28"/>
  <c r="G97" i="28"/>
  <c r="M97" i="28" s="1"/>
  <c r="G96" i="28"/>
  <c r="M96" i="28" s="1"/>
  <c r="G95" i="28"/>
  <c r="M95" i="28" s="1"/>
  <c r="G94" i="28"/>
  <c r="M94" i="28" s="1"/>
  <c r="G93" i="28"/>
  <c r="M93" i="28" s="1"/>
  <c r="F92" i="28"/>
  <c r="E92" i="28"/>
  <c r="G91" i="28"/>
  <c r="M91" i="28" s="1"/>
  <c r="G90" i="28"/>
  <c r="M90" i="28" s="1"/>
  <c r="G89" i="28"/>
  <c r="M89" i="28" s="1"/>
  <c r="G88" i="28"/>
  <c r="M88" i="28" s="1"/>
  <c r="G87" i="28"/>
  <c r="M87" i="28" s="1"/>
  <c r="F86" i="28"/>
  <c r="E86" i="28"/>
  <c r="G85" i="28"/>
  <c r="G84" i="28"/>
  <c r="G83" i="28"/>
  <c r="G82" i="28"/>
  <c r="G81" i="28"/>
  <c r="M81" i="28" s="1"/>
  <c r="F77" i="28"/>
  <c r="E77" i="28"/>
  <c r="G76" i="28"/>
  <c r="M76" i="28" s="1"/>
  <c r="G75" i="28"/>
  <c r="M75" i="28" s="1"/>
  <c r="G74" i="28"/>
  <c r="M74" i="28" s="1"/>
  <c r="G73" i="28"/>
  <c r="M73" i="28" s="1"/>
  <c r="G72" i="28"/>
  <c r="M72" i="28" s="1"/>
  <c r="F71" i="28"/>
  <c r="E71" i="28"/>
  <c r="G70" i="28"/>
  <c r="M70" i="28" s="1"/>
  <c r="G69" i="28"/>
  <c r="M69" i="28" s="1"/>
  <c r="G68" i="28"/>
  <c r="M68" i="28" s="1"/>
  <c r="G67" i="28"/>
  <c r="M67" i="28" s="1"/>
  <c r="G66" i="28"/>
  <c r="M66" i="28" s="1"/>
  <c r="F47" i="28"/>
  <c r="E47" i="28"/>
  <c r="G46" i="28"/>
  <c r="M46" i="28" s="1"/>
  <c r="G45" i="28"/>
  <c r="M45" i="28" s="1"/>
  <c r="G44" i="28"/>
  <c r="M44" i="28" s="1"/>
  <c r="G43" i="28"/>
  <c r="M43" i="28" s="1"/>
  <c r="G42" i="28"/>
  <c r="M42" i="28" s="1"/>
  <c r="F41" i="28"/>
  <c r="E41" i="28"/>
  <c r="G40" i="28"/>
  <c r="M40" i="28" s="1"/>
  <c r="G39" i="28"/>
  <c r="M39" i="28" s="1"/>
  <c r="G38" i="28"/>
  <c r="M38" i="28" s="1"/>
  <c r="G37" i="28"/>
  <c r="M37" i="28" s="1"/>
  <c r="G36" i="28"/>
  <c r="M36" i="28" s="1"/>
  <c r="F35" i="28"/>
  <c r="E35" i="28"/>
  <c r="G34" i="28"/>
  <c r="M34" i="28" s="1"/>
  <c r="G33" i="28"/>
  <c r="M33" i="28" s="1"/>
  <c r="G32" i="28"/>
  <c r="M32" i="28" s="1"/>
  <c r="G31" i="28"/>
  <c r="M31" i="28" s="1"/>
  <c r="G30" i="28"/>
  <c r="M30" i="28" s="1"/>
  <c r="F26" i="28"/>
  <c r="E26" i="28"/>
  <c r="G25" i="28"/>
  <c r="M25" i="28" s="1"/>
  <c r="G24" i="28"/>
  <c r="M24" i="28" s="1"/>
  <c r="G23" i="28"/>
  <c r="M23" i="28" s="1"/>
  <c r="G22" i="28"/>
  <c r="M22" i="28" s="1"/>
  <c r="G21" i="28"/>
  <c r="M21" i="28" s="1"/>
  <c r="F20" i="28"/>
  <c r="E20" i="28"/>
  <c r="G19" i="28"/>
  <c r="M19" i="28" s="1"/>
  <c r="G18" i="28"/>
  <c r="M18" i="28" s="1"/>
  <c r="G17" i="28"/>
  <c r="M17" i="28" s="1"/>
  <c r="G16" i="28"/>
  <c r="M16" i="28" s="1"/>
  <c r="G15" i="28"/>
  <c r="M15" i="28" s="1"/>
  <c r="F14" i="28"/>
  <c r="E14" i="28"/>
  <c r="G13" i="28"/>
  <c r="M13" i="28" s="1"/>
  <c r="G12" i="28"/>
  <c r="M12" i="28" s="1"/>
  <c r="G11" i="28"/>
  <c r="M11" i="28" s="1"/>
  <c r="G10" i="28"/>
  <c r="M10" i="28" s="1"/>
  <c r="G9" i="28"/>
  <c r="M9" i="28" s="1"/>
  <c r="H82" i="28" l="1"/>
  <c r="M82" i="28"/>
  <c r="H85" i="28"/>
  <c r="M85" i="28"/>
  <c r="H83" i="28"/>
  <c r="M83" i="28"/>
  <c r="H84" i="28"/>
  <c r="M84" i="28"/>
  <c r="F13" i="39"/>
  <c r="F14" i="39" s="1"/>
  <c r="E13" i="39"/>
  <c r="E78" i="28"/>
  <c r="F78" i="28"/>
  <c r="H9" i="28"/>
  <c r="H13" i="28"/>
  <c r="H16" i="28"/>
  <c r="H23" i="28"/>
  <c r="H33" i="28"/>
  <c r="H40" i="28"/>
  <c r="H43" i="28"/>
  <c r="H68" i="28"/>
  <c r="H75" i="28"/>
  <c r="H89" i="28"/>
  <c r="H96" i="28"/>
  <c r="H15" i="28"/>
  <c r="H32" i="28"/>
  <c r="H74" i="28"/>
  <c r="H88" i="28"/>
  <c r="H10" i="28"/>
  <c r="H17" i="28"/>
  <c r="H34" i="28"/>
  <c r="H37" i="28"/>
  <c r="H44" i="28"/>
  <c r="H69" i="28"/>
  <c r="H76" i="28"/>
  <c r="H90" i="28"/>
  <c r="H97" i="28"/>
  <c r="H19" i="28"/>
  <c r="H22" i="28"/>
  <c r="H39" i="28"/>
  <c r="H46" i="28"/>
  <c r="H67" i="28"/>
  <c r="H95" i="28"/>
  <c r="H11" i="28"/>
  <c r="H21" i="28"/>
  <c r="H25" i="28"/>
  <c r="H31" i="28"/>
  <c r="H38" i="28"/>
  <c r="H45" i="28"/>
  <c r="H70" i="28"/>
  <c r="H73" i="28"/>
  <c r="H91" i="28"/>
  <c r="H94" i="28"/>
  <c r="E100" i="28"/>
  <c r="G14" i="31"/>
  <c r="F100" i="28"/>
  <c r="G35" i="28"/>
  <c r="E27" i="28"/>
  <c r="G20" i="28"/>
  <c r="G41" i="28"/>
  <c r="F27" i="28"/>
  <c r="G47" i="28"/>
  <c r="G86" i="28"/>
  <c r="G14" i="28"/>
  <c r="G71" i="28"/>
  <c r="G77" i="28"/>
  <c r="G92" i="28"/>
  <c r="G26" i="28"/>
  <c r="G98" i="28"/>
  <c r="H12" i="28"/>
  <c r="H18" i="28"/>
  <c r="H24" i="28"/>
  <c r="H30" i="28"/>
  <c r="H36" i="28"/>
  <c r="H42" i="28"/>
  <c r="H66" i="28"/>
  <c r="H72" i="28"/>
  <c r="H81" i="28"/>
  <c r="H87" i="28"/>
  <c r="H93" i="28"/>
  <c r="H86" i="28" l="1"/>
  <c r="G78" i="28"/>
  <c r="F102" i="28"/>
  <c r="E102" i="28"/>
  <c r="H20" i="28"/>
  <c r="H26" i="28"/>
  <c r="H35" i="28"/>
  <c r="H41" i="28"/>
  <c r="H14" i="28"/>
  <c r="H77" i="28"/>
  <c r="H98" i="28"/>
  <c r="H71" i="28"/>
  <c r="H92" i="28"/>
  <c r="H47" i="28"/>
  <c r="E14" i="31"/>
  <c r="G14" i="37"/>
  <c r="E14" i="37"/>
  <c r="G100" i="28"/>
  <c r="M98" i="28"/>
  <c r="M14" i="28"/>
  <c r="G27" i="28"/>
  <c r="M41" i="28"/>
  <c r="M26" i="28"/>
  <c r="M20" i="28"/>
  <c r="M35" i="28"/>
  <c r="M71" i="28"/>
  <c r="M77" i="28"/>
  <c r="M47" i="28"/>
  <c r="M78" i="28" l="1"/>
  <c r="H78" i="28"/>
  <c r="G102" i="28"/>
  <c r="H100" i="28"/>
  <c r="H27" i="28"/>
  <c r="C14" i="38"/>
  <c r="M27" i="28"/>
  <c r="H102" i="28" l="1"/>
  <c r="H104" i="28" s="1"/>
  <c r="M102" i="28"/>
  <c r="G14" i="38"/>
  <c r="E14" i="38"/>
  <c r="C14" i="39" l="1"/>
  <c r="E14" i="39" l="1"/>
  <c r="G14" i="39"/>
  <c r="M11" i="25" l="1"/>
  <c r="M10" i="25"/>
  <c r="H16" i="6" l="1"/>
  <c r="C24" i="13" l="1"/>
  <c r="M26" i="13" l="1"/>
  <c r="M25" i="13"/>
  <c r="K25" i="13"/>
  <c r="J25" i="13"/>
  <c r="E25" i="13"/>
  <c r="L25" i="13"/>
  <c r="I25" i="13"/>
  <c r="E26" i="13"/>
  <c r="J26" i="13"/>
  <c r="L26" i="13"/>
  <c r="K26" i="13"/>
  <c r="I26" i="13"/>
  <c r="O25" i="13" l="1"/>
  <c r="N27" i="13"/>
  <c r="O26" i="13"/>
  <c r="M24" i="13"/>
  <c r="I24" i="13"/>
  <c r="I27" i="13" s="1"/>
  <c r="K24" i="13"/>
  <c r="K27" i="13" s="1"/>
  <c r="D24" i="13"/>
  <c r="L24" i="13"/>
  <c r="L27" i="13" s="1"/>
  <c r="G27" i="13"/>
  <c r="J24" i="13"/>
  <c r="J27" i="13" s="1"/>
  <c r="E24" i="13"/>
  <c r="E27" i="13" s="1"/>
  <c r="M12" i="25" l="1"/>
  <c r="O24" i="13"/>
  <c r="H27" i="13"/>
  <c r="C9" i="31"/>
  <c r="M27" i="13"/>
  <c r="G9" i="31" l="1"/>
  <c r="O27" i="13"/>
  <c r="C26" i="13"/>
  <c r="D26" i="13"/>
  <c r="D27" i="13"/>
  <c r="C25" i="13"/>
  <c r="D25" i="13"/>
  <c r="F9" i="31" l="1"/>
  <c r="E9" i="31"/>
  <c r="C9" i="37"/>
  <c r="G9" i="37" s="1"/>
  <c r="C27" i="13"/>
  <c r="F9" i="37" l="1"/>
  <c r="E9" i="37"/>
  <c r="C9" i="38"/>
  <c r="J7" i="28" l="1"/>
  <c r="G7" i="28"/>
  <c r="L63" i="28" l="1"/>
  <c r="L61" i="28"/>
  <c r="L64" i="28"/>
  <c r="L62" i="28"/>
  <c r="L60" i="28"/>
  <c r="L55" i="28"/>
  <c r="L51" i="28"/>
  <c r="L49" i="28"/>
  <c r="L54" i="28"/>
  <c r="L48" i="28"/>
  <c r="L57" i="28"/>
  <c r="L58" i="28"/>
  <c r="L56" i="28"/>
  <c r="L50" i="28"/>
  <c r="L52" i="28"/>
  <c r="L72" i="28"/>
  <c r="L36" i="28"/>
  <c r="L12" i="28"/>
  <c r="L87" i="28"/>
  <c r="L18" i="28"/>
  <c r="L93" i="28"/>
  <c r="L66" i="28"/>
  <c r="L67" i="28"/>
  <c r="L24" i="28"/>
  <c r="L25" i="28"/>
  <c r="L37" i="28"/>
  <c r="L82" i="28"/>
  <c r="L81" i="28"/>
  <c r="L97" i="28"/>
  <c r="L30" i="28"/>
  <c r="L94" i="28"/>
  <c r="L42" i="28"/>
  <c r="L16" i="28"/>
  <c r="L76" i="28"/>
  <c r="L85" i="28"/>
  <c r="L22" i="28"/>
  <c r="L19" i="28"/>
  <c r="L34" i="28"/>
  <c r="L44" i="28"/>
  <c r="L68" i="28"/>
  <c r="L32" i="28"/>
  <c r="L17" i="28"/>
  <c r="L95" i="28"/>
  <c r="L73" i="28"/>
  <c r="L38" i="28"/>
  <c r="L10" i="28"/>
  <c r="L13" i="28"/>
  <c r="L96" i="28"/>
  <c r="L74" i="28"/>
  <c r="L46" i="28"/>
  <c r="L40" i="28"/>
  <c r="L70" i="28"/>
  <c r="L75" i="28"/>
  <c r="L91" i="28"/>
  <c r="L69" i="28"/>
  <c r="L9" i="28"/>
  <c r="L84" i="28"/>
  <c r="L33" i="28"/>
  <c r="L83" i="28"/>
  <c r="L90" i="28"/>
  <c r="L45" i="28"/>
  <c r="L15" i="28"/>
  <c r="L31" i="28"/>
  <c r="L39" i="28"/>
  <c r="L21" i="28"/>
  <c r="L89" i="28"/>
  <c r="L88" i="28"/>
  <c r="L11" i="28"/>
  <c r="L43" i="28"/>
  <c r="L23" i="28"/>
  <c r="L65" i="28" l="1"/>
  <c r="L53" i="28"/>
  <c r="L59" i="28"/>
  <c r="L86" i="28"/>
  <c r="L47" i="28"/>
  <c r="L98" i="28"/>
  <c r="L41" i="28"/>
  <c r="L35" i="28"/>
  <c r="L92" i="28"/>
  <c r="L77" i="28"/>
  <c r="L20" i="28"/>
  <c r="L71" i="28"/>
  <c r="L26" i="28"/>
  <c r="L14" i="28"/>
  <c r="L78" i="28" l="1"/>
  <c r="L100" i="28"/>
  <c r="L27" i="28"/>
  <c r="L102" i="28" l="1"/>
  <c r="M13" i="25" l="1"/>
  <c r="C8" i="13"/>
  <c r="C15" i="13"/>
  <c r="C17" i="13"/>
  <c r="C13" i="13"/>
  <c r="H9" i="13" l="1"/>
  <c r="N9" i="13"/>
  <c r="N8" i="13"/>
  <c r="H8" i="13"/>
  <c r="C9" i="13"/>
  <c r="K21" i="13"/>
  <c r="C14" i="13"/>
  <c r="M8" i="13"/>
  <c r="M9" i="13"/>
  <c r="D17" i="13"/>
  <c r="E17" i="13"/>
  <c r="D14" i="13"/>
  <c r="E14" i="13"/>
  <c r="E15" i="13"/>
  <c r="D15" i="13"/>
  <c r="D8" i="13"/>
  <c r="E8" i="13"/>
  <c r="C16" i="13"/>
  <c r="E9" i="13"/>
  <c r="D9" i="13"/>
  <c r="C21" i="13" l="1"/>
  <c r="E16" i="13"/>
  <c r="D16" i="13"/>
  <c r="D13" i="13"/>
  <c r="E13" i="13"/>
  <c r="E21" i="13" l="1"/>
  <c r="C8" i="31"/>
  <c r="D21" i="13"/>
  <c r="L7" i="25" l="1"/>
  <c r="O7" i="25" s="1"/>
  <c r="Q65" i="25" l="1"/>
  <c r="Q61" i="25"/>
  <c r="Q62" i="25"/>
  <c r="Q64" i="25"/>
  <c r="Q63" i="25"/>
  <c r="Q69" i="25"/>
  <c r="Q68" i="25"/>
  <c r="Q70" i="25"/>
  <c r="Q67" i="25"/>
  <c r="Q71" i="25"/>
  <c r="Q52" i="25"/>
  <c r="Q57" i="25"/>
  <c r="Q49" i="25"/>
  <c r="Q99" i="25"/>
  <c r="Q41" i="25"/>
  <c r="Q32" i="25"/>
  <c r="Q47" i="25"/>
  <c r="Q34" i="25"/>
  <c r="Q91" i="25"/>
  <c r="Q89" i="25"/>
  <c r="Q37" i="25"/>
  <c r="Q84" i="25"/>
  <c r="Q75" i="25"/>
  <c r="Q16" i="25"/>
  <c r="Q24" i="25"/>
  <c r="Q23" i="25"/>
  <c r="Q18" i="25"/>
  <c r="Q59" i="25"/>
  <c r="Q83" i="25"/>
  <c r="Q40" i="25"/>
  <c r="Q95" i="25"/>
  <c r="Q97" i="25"/>
  <c r="Q10" i="25"/>
  <c r="Q51" i="25"/>
  <c r="Q43" i="25"/>
  <c r="Q39" i="25"/>
  <c r="Q76" i="25"/>
  <c r="Q96" i="25"/>
  <c r="Q38" i="25"/>
  <c r="Q93" i="25"/>
  <c r="Q73" i="25"/>
  <c r="Q17" i="25"/>
  <c r="Q25" i="25"/>
  <c r="Q56" i="25"/>
  <c r="Q58" i="25"/>
  <c r="Q55" i="25"/>
  <c r="Q45" i="25"/>
  <c r="Q77" i="25"/>
  <c r="Q35" i="25"/>
  <c r="Q46" i="25"/>
  <c r="Q87" i="25"/>
  <c r="Q31" i="25"/>
  <c r="Q98" i="25"/>
  <c r="Q86" i="25"/>
  <c r="Q11" i="25"/>
  <c r="Q50" i="25"/>
  <c r="Q33" i="25"/>
  <c r="Q92" i="25"/>
  <c r="Q85" i="25"/>
  <c r="Q90" i="25"/>
  <c r="Q22" i="25"/>
  <c r="Q12" i="25"/>
  <c r="Q53" i="25"/>
  <c r="Q44" i="25"/>
  <c r="Q74" i="25"/>
  <c r="Q19" i="25"/>
  <c r="Q21" i="25"/>
  <c r="Q13" i="25"/>
  <c r="Q15" i="25"/>
  <c r="Q66" i="25" l="1"/>
  <c r="Q72" i="25"/>
  <c r="Q100" i="25"/>
  <c r="Q78" i="25"/>
  <c r="Q36" i="25"/>
  <c r="Q54" i="25"/>
  <c r="Q94" i="25"/>
  <c r="Q48" i="25"/>
  <c r="Q60" i="25"/>
  <c r="Q88" i="25"/>
  <c r="Q20" i="25"/>
  <c r="Q26" i="25"/>
  <c r="Q42" i="25"/>
  <c r="Q80" i="25" l="1"/>
  <c r="Q102" i="25"/>
  <c r="M9" i="25"/>
  <c r="L14" i="25"/>
  <c r="L28" i="25" l="1"/>
  <c r="R14" i="25"/>
  <c r="F7" i="13"/>
  <c r="F10" i="13" s="1"/>
  <c r="F29" i="13" s="1"/>
  <c r="Q9" i="25"/>
  <c r="M14" i="25"/>
  <c r="G7" i="13" s="1"/>
  <c r="L104" i="25" l="1"/>
  <c r="R28" i="25"/>
  <c r="R104" i="25" s="1"/>
  <c r="H7" i="13"/>
  <c r="N7" i="13"/>
  <c r="C7" i="13"/>
  <c r="M28" i="25"/>
  <c r="M104" i="25" s="1"/>
  <c r="Q14" i="25"/>
  <c r="Q28" i="25" s="1"/>
  <c r="Q104" i="25" s="1"/>
  <c r="M106" i="25" l="1"/>
  <c r="N10" i="13"/>
  <c r="N29" i="13" s="1"/>
  <c r="D7" i="13"/>
  <c r="M7" i="13"/>
  <c r="E7" i="13"/>
  <c r="J7" i="13"/>
  <c r="K7" i="13"/>
  <c r="I7" i="13"/>
  <c r="L7" i="13"/>
  <c r="I7" i="1" l="1"/>
  <c r="I9" i="1" s="1"/>
  <c r="O7" i="13"/>
  <c r="M10" i="13"/>
  <c r="M29" i="13" s="1"/>
  <c r="I11" i="1" l="1"/>
  <c r="H7" i="1"/>
  <c r="G8" i="31" l="1"/>
  <c r="F8" i="31" l="1"/>
  <c r="E8" i="31"/>
  <c r="C8" i="37"/>
  <c r="G8" i="37" s="1"/>
  <c r="F8" i="37" l="1"/>
  <c r="E8" i="37"/>
  <c r="C8" i="38"/>
  <c r="G8" i="38" s="1"/>
  <c r="F8" i="38" l="1"/>
  <c r="E8" i="38"/>
  <c r="C8" i="39"/>
  <c r="G8" i="39" s="1"/>
  <c r="G9" i="38"/>
  <c r="F9" i="38" l="1"/>
  <c r="E9" i="38"/>
  <c r="F8" i="39"/>
  <c r="E8" i="39"/>
  <c r="C9" i="39"/>
  <c r="G9" i="39" s="1"/>
  <c r="E9" i="39" l="1"/>
  <c r="F9" i="39"/>
  <c r="C10" i="13"/>
  <c r="C29" i="13" s="1"/>
  <c r="L8" i="13"/>
  <c r="L9" i="13"/>
  <c r="J9" i="13"/>
  <c r="I9" i="13" l="1"/>
  <c r="K9" i="13"/>
  <c r="L10" i="13"/>
  <c r="L29" i="13" s="1"/>
  <c r="I8" i="13"/>
  <c r="K8" i="13"/>
  <c r="G10" i="13"/>
  <c r="G29" i="13" s="1"/>
  <c r="J8" i="13"/>
  <c r="O8" i="13" l="1"/>
  <c r="O9" i="13"/>
  <c r="G7" i="1"/>
  <c r="G9" i="1" s="1"/>
  <c r="G11" i="1" s="1"/>
  <c r="D29" i="13"/>
  <c r="D10" i="13"/>
  <c r="C7" i="31"/>
  <c r="E10" i="13"/>
  <c r="E29" i="13" s="1"/>
  <c r="H10" i="13"/>
  <c r="H29" i="13" s="1"/>
  <c r="K10" i="13"/>
  <c r="K29" i="13" s="1"/>
  <c r="J10" i="13"/>
  <c r="J29" i="13" s="1"/>
  <c r="I10" i="13"/>
  <c r="I29" i="13" s="1"/>
  <c r="E7" i="1" l="1"/>
  <c r="E9" i="1" s="1"/>
  <c r="E11" i="1" s="1"/>
  <c r="F7" i="1"/>
  <c r="F9" i="1" s="1"/>
  <c r="F11" i="1" s="1"/>
  <c r="D7" i="1"/>
  <c r="D9" i="1" s="1"/>
  <c r="D11" i="1" s="1"/>
  <c r="G19" i="1"/>
  <c r="C7" i="1"/>
  <c r="O10" i="13"/>
  <c r="O29" i="13" s="1"/>
  <c r="G7" i="31"/>
  <c r="H9" i="1"/>
  <c r="H11" i="1" s="1"/>
  <c r="F7" i="31" l="1"/>
  <c r="E7" i="31"/>
  <c r="E19" i="1"/>
  <c r="C7" i="37"/>
  <c r="H19" i="1"/>
  <c r="C10" i="31"/>
  <c r="C16" i="31" s="1"/>
  <c r="F19" i="1" l="1"/>
  <c r="D19" i="1"/>
  <c r="C10" i="37"/>
  <c r="C16" i="37" s="1"/>
  <c r="G7" i="37"/>
  <c r="F7" i="37" l="1"/>
  <c r="F10" i="37" s="1"/>
  <c r="F16" i="37" s="1"/>
  <c r="E7" i="37"/>
  <c r="E10" i="37" s="1"/>
  <c r="E16" i="37" s="1"/>
  <c r="C7" i="38"/>
  <c r="G10" i="37"/>
  <c r="G16" i="37" s="1"/>
  <c r="G7" i="38" l="1"/>
  <c r="C10" i="38"/>
  <c r="C16" i="38" s="1"/>
  <c r="F7" i="38" l="1"/>
  <c r="E7" i="38"/>
  <c r="E10" i="38" s="1"/>
  <c r="E16" i="38" s="1"/>
  <c r="J14" i="1"/>
  <c r="K14" i="1"/>
  <c r="F10" i="38"/>
  <c r="F16" i="38" s="1"/>
  <c r="C7" i="39"/>
  <c r="G10" i="38"/>
  <c r="G16" i="38" s="1"/>
  <c r="N14" i="1" l="1"/>
  <c r="C10" i="39"/>
  <c r="C16" i="39" s="1"/>
  <c r="G7" i="39"/>
  <c r="E7" i="39" l="1"/>
  <c r="E10" i="39" s="1"/>
  <c r="E16" i="39" s="1"/>
  <c r="F7" i="39"/>
  <c r="F10" i="39" s="1"/>
  <c r="F16" i="39" s="1"/>
  <c r="K15" i="1"/>
  <c r="L15" i="1"/>
  <c r="G10" i="39"/>
  <c r="G16" i="39" s="1"/>
  <c r="N15" i="1" l="1"/>
  <c r="L16" i="1" l="1"/>
  <c r="L17" i="1" s="1"/>
  <c r="L19" i="1" s="1"/>
  <c r="M16" i="1"/>
  <c r="M17" i="1" s="1"/>
  <c r="M19" i="1" s="1"/>
  <c r="K17" i="1"/>
  <c r="K19" i="1" s="1"/>
  <c r="N16" i="1" l="1"/>
  <c r="E10" i="31" l="1"/>
  <c r="E16" i="31" s="1"/>
  <c r="F10" i="31"/>
  <c r="F16" i="31" s="1"/>
  <c r="G10" i="31" l="1"/>
  <c r="G16" i="31" s="1"/>
  <c r="I13" i="1" l="1"/>
  <c r="I17" i="1" l="1"/>
  <c r="I19" i="1" s="1"/>
  <c r="J13" i="1"/>
  <c r="J17" i="1" l="1"/>
  <c r="J19" i="1" s="1"/>
  <c r="N13" i="1"/>
  <c r="N17" i="1" l="1"/>
  <c r="G12" i="6"/>
  <c r="H12" i="6"/>
  <c r="C6" i="1" l="1"/>
  <c r="C9" i="1" s="1"/>
  <c r="C11" i="1" s="1"/>
  <c r="C19" i="1" l="1"/>
  <c r="N19" i="1" s="1"/>
  <c r="N11" i="1" l="1"/>
  <c r="N9" i="1"/>
</calcChain>
</file>

<file path=xl/sharedStrings.xml><?xml version="1.0" encoding="utf-8"?>
<sst xmlns="http://schemas.openxmlformats.org/spreadsheetml/2006/main" count="394" uniqueCount="225">
  <si>
    <t>Attachment 5 - QA Price Proposal Schedules</t>
  </si>
  <si>
    <t>Schedule 1</t>
  </si>
  <si>
    <t>QA Price Summary by SFY</t>
  </si>
  <si>
    <t>CalSAWS QA
Overall Price Total</t>
  </si>
  <si>
    <t>SFY 2026/27</t>
  </si>
  <si>
    <t>SFY 2027/28</t>
  </si>
  <si>
    <t>SFY 2028/29</t>
  </si>
  <si>
    <t>SFY 2029/30</t>
  </si>
  <si>
    <t>SFY 2030/31</t>
  </si>
  <si>
    <t>SFY 2031/32</t>
  </si>
  <si>
    <t>SFY 2032/33</t>
  </si>
  <si>
    <t>SFY 2033/34</t>
  </si>
  <si>
    <t>SFY 2034/35</t>
  </si>
  <si>
    <t>SFY 2035/36</t>
  </si>
  <si>
    <t>SFY 2036/37</t>
  </si>
  <si>
    <t>QA 
Maximum Price</t>
  </si>
  <si>
    <t>QA Base Deliverables</t>
  </si>
  <si>
    <t>QA Services: February 2027 - January 2033</t>
  </si>
  <si>
    <t>QA Other Price</t>
  </si>
  <si>
    <t>QA 2-Month Transition-In + Initial 6-Year Contract Term Price Subtotal</t>
  </si>
  <si>
    <t>QA Optional Extension Year 1: February 2033 - January 2034</t>
  </si>
  <si>
    <t>QA Optional Extension Year 2: February 2034 - January 2035</t>
  </si>
  <si>
    <t>QA Optional Extension Year 3: February 2035 - January 2036</t>
  </si>
  <si>
    <t>QA Optional Extension Year 4: February 2036 - January 2037</t>
  </si>
  <si>
    <t>QA Four 1-Year Optional Extensions Price Subtotal</t>
  </si>
  <si>
    <t>QA Maximum Price Including Four 1-Year Optional Extensions</t>
  </si>
  <si>
    <t>Assumptions</t>
  </si>
  <si>
    <t>Schedule 2</t>
  </si>
  <si>
    <t>QA Deliverables Price</t>
  </si>
  <si>
    <t>QA Transition-In &amp; Base Period Deliverables: December 2026 - January 2027</t>
  </si>
  <si>
    <t>Payment Month = Invoice Month + 1 Month</t>
  </si>
  <si>
    <t>#</t>
  </si>
  <si>
    <t>WBS</t>
  </si>
  <si>
    <t>Deliverable Name</t>
  </si>
  <si>
    <t>Deliverable Due Date (Month/Year)</t>
  </si>
  <si>
    <t>Target 
Approval/ Invoice Date (Month/Year)</t>
  </si>
  <si>
    <t>Target Payment Date (Month/Year)</t>
  </si>
  <si>
    <t>SFY 2025/26 Total</t>
  </si>
  <si>
    <t>Total Deliverables Price</t>
  </si>
  <si>
    <t>D02</t>
  </si>
  <si>
    <t>D05</t>
  </si>
  <si>
    <t>D06</t>
  </si>
  <si>
    <t>n/a</t>
  </si>
  <si>
    <t>Total QA Transition Out Deliverables Price</t>
  </si>
  <si>
    <t>Schedule 3</t>
  </si>
  <si>
    <t>QA Transition-In Staff Loading: December 2026 - January 2027</t>
  </si>
  <si>
    <r>
      <t xml:space="preserve">Hourly Rate
</t>
    </r>
    <r>
      <rPr>
        <b/>
        <i/>
        <sz val="10"/>
        <color rgb="FFFFFFFF"/>
        <rFont val="Century Gothic"/>
        <family val="2"/>
      </rPr>
      <t>&lt;From Tab 7&gt;</t>
    </r>
  </si>
  <si>
    <t>Service Month</t>
  </si>
  <si>
    <t>Total QA Transition-In Hours</t>
  </si>
  <si>
    <t xml:space="preserve">Total QA Transition-In Price </t>
  </si>
  <si>
    <t>Average Monthly Hours Constant</t>
  </si>
  <si>
    <t>ID</t>
  </si>
  <si>
    <t>Key Task</t>
  </si>
  <si>
    <r>
      <t xml:space="preserve">Position
</t>
    </r>
    <r>
      <rPr>
        <b/>
        <i/>
        <sz val="10"/>
        <color rgb="FFFFFFFF"/>
        <rFont val="Century Gothic"/>
        <family val="2"/>
      </rPr>
      <t>&lt;From Tab 7&gt;</t>
    </r>
  </si>
  <si>
    <t>Average Monthly FTEs</t>
  </si>
  <si>
    <t>Average Monthly Hours</t>
  </si>
  <si>
    <t>Work Plan/Schedule Management</t>
  </si>
  <si>
    <t>Work Plan/Schedule Management Subtotal</t>
  </si>
  <si>
    <t>SCR Build Subtotal</t>
  </si>
  <si>
    <t>QA Staff Loading Total</t>
  </si>
  <si>
    <t>Average Hourly Rate</t>
  </si>
  <si>
    <t>Schedule 4</t>
  </si>
  <si>
    <t>QA Services Price: February 2027 - January 2033</t>
  </si>
  <si>
    <t>Payments: April 2027 - March 2033</t>
  </si>
  <si>
    <t>** DO NOT MODIFY ANY OF THE FIELDS ON THIS TAB **</t>
  </si>
  <si>
    <t>Key Tasks</t>
  </si>
  <si>
    <t>Monthly Hours</t>
  </si>
  <si>
    <t>Monthly Price</t>
  </si>
  <si>
    <t>Annual Hours</t>
  </si>
  <si>
    <t>Annual Price</t>
  </si>
  <si>
    <t>SFY 2026/27 Total</t>
  </si>
  <si>
    <t>SFY 2027/28 Total</t>
  </si>
  <si>
    <t>SFY 2028/29 Total</t>
  </si>
  <si>
    <t>SFY 2029/30 Total</t>
  </si>
  <si>
    <t>SFY 2030/31 Total</t>
  </si>
  <si>
    <t>SFY 2031/32 Total</t>
  </si>
  <si>
    <t>SFY 2032/33 Total</t>
  </si>
  <si>
    <t>Total QA Price</t>
  </si>
  <si>
    <t>Total QA Services Price</t>
  </si>
  <si>
    <t>Schedule 5</t>
  </si>
  <si>
    <t>QA Average Annual Staff Loading: February 2027 - January 2033</t>
  </si>
  <si>
    <t>Service Year</t>
  </si>
  <si>
    <t>Base Year 1</t>
  </si>
  <si>
    <t>Base Year 2</t>
  </si>
  <si>
    <t>Base Year 3</t>
  </si>
  <si>
    <t>Base Year 4</t>
  </si>
  <si>
    <t>Base Year 5</t>
  </si>
  <si>
    <t>Base Year 6</t>
  </si>
  <si>
    <t>QA Total: Hours</t>
  </si>
  <si>
    <t>QA Total: Price</t>
  </si>
  <si>
    <t>February 27 - January 28</t>
  </si>
  <si>
    <t>February 28 - January 29</t>
  </si>
  <si>
    <t>February 29 - January 30</t>
  </si>
  <si>
    <t>February 30 - January 31</t>
  </si>
  <si>
    <t>February 31 - January 32</t>
  </si>
  <si>
    <t>February 32 - January 33</t>
  </si>
  <si>
    <t>Schedule 6.1</t>
  </si>
  <si>
    <t>QA Optional Extension Year 1 Price for Services February 2033 - January 2034</t>
  </si>
  <si>
    <t>Payments: April 2033 - March 2034</t>
  </si>
  <si>
    <t>** ONLY UPDATE FIELDS WITHOUT SHADING - ADD ADDITIONAL ROWS AS NEEDED FOR OTHER **</t>
  </si>
  <si>
    <t>Key Tasks/Items</t>
  </si>
  <si>
    <t>Base Contract Annual Services Price/ Extended Price</t>
  </si>
  <si>
    <t>% Annual Increase Applied</t>
  </si>
  <si>
    <t>SFY 2033/34 Total</t>
  </si>
  <si>
    <t>Total Optional Extension Year 1 Price</t>
  </si>
  <si>
    <t>QA Tasks Subtotal</t>
  </si>
  <si>
    <t>Total QA Optional Extension Year 1 Price</t>
  </si>
  <si>
    <t>Schedule 6.2</t>
  </si>
  <si>
    <t>QA Optional Extension Year 2 Price for Services February 2034 - January 2035</t>
  </si>
  <si>
    <t>Payments: April 2034 - March 2035</t>
  </si>
  <si>
    <t>Year 1 Extension Annual Services Price/ Extended Price</t>
  </si>
  <si>
    <t>SFY 2034/35 Total</t>
  </si>
  <si>
    <t>Total Optional Extension Year 2 Price</t>
  </si>
  <si>
    <t>QA Other</t>
  </si>
  <si>
    <t>QA Other Services</t>
  </si>
  <si>
    <t>QA Other Subtotal</t>
  </si>
  <si>
    <t>Total QA Optional Extension Year 2 Price</t>
  </si>
  <si>
    <t>Schedule 6.3</t>
  </si>
  <si>
    <t>QA Optional Extension Year 3 Price for Services February 2035 - January 2036</t>
  </si>
  <si>
    <t>Payments: April 2035 - March 2036</t>
  </si>
  <si>
    <t>Year 2 Extension Annual Services Price/ Extended Price</t>
  </si>
  <si>
    <t>SFY 2035/36 Total</t>
  </si>
  <si>
    <t>Total Optional Extension Year 3 Price</t>
  </si>
  <si>
    <t>Total QA Optional Extension Year 3 Price</t>
  </si>
  <si>
    <t>Schedule 6.4</t>
  </si>
  <si>
    <t>QA Optional Extension Year 4 Price for Services February 2036 - January 2037</t>
  </si>
  <si>
    <t>Payments: April 2036 - March 2037</t>
  </si>
  <si>
    <t>Year 3 Extension Annual Services Price/ Extended Price</t>
  </si>
  <si>
    <t>SFY 2036/37 Total</t>
  </si>
  <si>
    <t>Total Optional Extension Year 4 Price</t>
  </si>
  <si>
    <t>Total QA Optional Extension Year 4 Price</t>
  </si>
  <si>
    <t>Schedule 7</t>
  </si>
  <si>
    <t>Base QA Hourly Rate Card</t>
  </si>
  <si>
    <t>California State Fiscal Year is July through June</t>
  </si>
  <si>
    <t>Staff Position</t>
  </si>
  <si>
    <t>SFY 2026/27 Through SFY 2032/33 
Hourly Rate</t>
  </si>
  <si>
    <t>QA Project Manager</t>
  </si>
  <si>
    <t>QA Functional Manager</t>
  </si>
  <si>
    <t>QA Technical Manager</t>
  </si>
  <si>
    <t>QA Test Manager</t>
  </si>
  <si>
    <t>&lt;Add as necessary&gt;</t>
  </si>
  <si>
    <t>Schedule 8</t>
  </si>
  <si>
    <t>QA Change Order Hourly Rate Card</t>
  </si>
  <si>
    <t>SFY 2026/27 Hourly Rate</t>
  </si>
  <si>
    <t>SFY 2027/28 Hourly Rate</t>
  </si>
  <si>
    <t>SFY 2028/29 Hourly Rate</t>
  </si>
  <si>
    <t>SFY 2029/30 Hourly Rate</t>
  </si>
  <si>
    <t>SFY 2030/31 Hourly Rate</t>
  </si>
  <si>
    <t>SFY 2031/32 Hourly Rate</t>
  </si>
  <si>
    <t>SFY 2032/33 Hourly Rate</t>
  </si>
  <si>
    <t>SFY 2033/34 Hourly Rate</t>
  </si>
  <si>
    <t>SFY 2034/35 Hourly Rate</t>
  </si>
  <si>
    <t>SFY 2035/36 Hourly Rate</t>
  </si>
  <si>
    <t>SFY 2036/37 Hourly Rate</t>
  </si>
  <si>
    <t>Schedule 9</t>
  </si>
  <si>
    <t>QA Other Items Price</t>
  </si>
  <si>
    <t>Other Line Items</t>
  </si>
  <si>
    <t>Units</t>
  </si>
  <si>
    <t>Price Per Unit</t>
  </si>
  <si>
    <t>Annual Price/ Extended Price</t>
  </si>
  <si>
    <t>Total QA Other Price</t>
  </si>
  <si>
    <t>Other/Miscellaneous Services</t>
  </si>
  <si>
    <t>Item 1</t>
  </si>
  <si>
    <t>Item 2</t>
  </si>
  <si>
    <t>Item 3</t>
  </si>
  <si>
    <t>Management</t>
  </si>
  <si>
    <t>Quality Assurance Management</t>
  </si>
  <si>
    <t>Quality Assurance Management Subtotal</t>
  </si>
  <si>
    <t>Project Management Support</t>
  </si>
  <si>
    <t>Project Management Support Subtotal</t>
  </si>
  <si>
    <t>Management Subtotal</t>
  </si>
  <si>
    <t>Quality Assurance</t>
  </si>
  <si>
    <t>Project Management - QA</t>
  </si>
  <si>
    <t>Project Management - QA Subtotal</t>
  </si>
  <si>
    <t>SCR Prep, Requirements &amp; Design - QA</t>
  </si>
  <si>
    <t>SCR Prep, Requirements &amp; Design - QA Subtotal</t>
  </si>
  <si>
    <t>SCR Build/Test - QA</t>
  </si>
  <si>
    <t>SCR Release Management/Training/OCM - QA</t>
  </si>
  <si>
    <t>Marketing and Public Communications Support - QA</t>
  </si>
  <si>
    <t>Enhancement and Innovation - QA</t>
  </si>
  <si>
    <t>Operations - QA</t>
  </si>
  <si>
    <t>Security - QA</t>
  </si>
  <si>
    <t>Security - QA Subtotal</t>
  </si>
  <si>
    <t>SCR Release Management/Training/OCM - QA Subtotal</t>
  </si>
  <si>
    <t>Marketing and Public Communications Support - QA Subtotal</t>
  </si>
  <si>
    <t>Enhancement and Innovation - QA Subtotal</t>
  </si>
  <si>
    <t>Operations - QA Subtotal</t>
  </si>
  <si>
    <t>Quality Assurance Subtotal</t>
  </si>
  <si>
    <t>Independent Test Planning, Executing, and Reporting</t>
  </si>
  <si>
    <t>Independent Test Plan/Management</t>
  </si>
  <si>
    <t>Independent Test Development</t>
  </si>
  <si>
    <t>Independent Test Execution</t>
  </si>
  <si>
    <t>Independent Test Plan/Management Subtotal</t>
  </si>
  <si>
    <t>Independent Test Development Subtotal</t>
  </si>
  <si>
    <t>Independent Test Execution Subtotal</t>
  </si>
  <si>
    <t>Independent Test Planning, Executing, and Reporting Subtotal</t>
  </si>
  <si>
    <t>Independent Test Planning, Executing and Reporting</t>
  </si>
  <si>
    <t>Independent Test Planning, Executing and Reporting Subtotal</t>
  </si>
  <si>
    <t>D01</t>
  </si>
  <si>
    <t>D03</t>
  </si>
  <si>
    <t>D04</t>
  </si>
  <si>
    <t>QA Final Project Closeout Report</t>
  </si>
  <si>
    <t>QA Initial 6-Year Contract Term Price Excluding Deliverables Submitted During the Transition-In Period Subtotal</t>
  </si>
  <si>
    <t>## Payment amounts for the approved ongoing monthly Deliverables should generally relate to the Staff Loading</t>
  </si>
  <si>
    <t>Total QA Base Deliverables Price Submitted During the Transition-In Period</t>
  </si>
  <si>
    <t>** Fixed Priced Payment for first approved submission.   The subsequent monthly and annual Deliverables will be included in the QA Services tasks.</t>
  </si>
  <si>
    <t>QA Services Plan and Operational Working Documents **</t>
  </si>
  <si>
    <t>QA Independent Test Plan and Operational Working Documents **</t>
  </si>
  <si>
    <t>QA Work Schedule **</t>
  </si>
  <si>
    <t>ONLY UPDATE THE ASSUMPTIONS ON THIS TAB.</t>
  </si>
  <si>
    <t>** DO NOT MODIFY THE FIELDS ON THIS TAB BESIDES THE ASSUMPTIONS **</t>
  </si>
  <si>
    <t>Key Staff Subtotal</t>
  </si>
  <si>
    <t xml:space="preserve">Key Staff Position
</t>
  </si>
  <si>
    <t>Automated Test Tools</t>
  </si>
  <si>
    <t>Automated Test Tools Subtotal</t>
  </si>
  <si>
    <t>Total Other Items Price</t>
  </si>
  <si>
    <t>Other/Miscellaneous Services Subtotal</t>
  </si>
  <si>
    <t>AWS Projections</t>
  </si>
  <si>
    <t>AWS Projections Subtotal</t>
  </si>
  <si>
    <t>Key</t>
  </si>
  <si>
    <t xml:space="preserve">AWS Projections Instructions:
1 - Using the AWS pricing calculator found here: https://calculator.s3.amazonaws.com/index.html.
2 - Select "US West (Oregon)" for the region.
3 - Create your resources as needed from the pricing calculator.
4 - Be sure to include storage and data transfer costs.
5 - Use "On-Demand" for the billing option.
6 - Enter each resource type on a row. Add new rows as needed.
7 - Do NOT include support costs.
</t>
  </si>
  <si>
    <t>QA Status Report 01 - December 2026 ** ##</t>
  </si>
  <si>
    <t>QA Test Report 01 - February 2027 ** ##</t>
  </si>
  <si>
    <t>Automated Test Tools - CalSAWS Users Subtotal</t>
  </si>
  <si>
    <t>Automated Test Tools - CalSAWS Users (Up to 25 User Licenses)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</si>
</sst>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&quot;$&quot;#,##0.00"/>
    <numFmt numFmtId="167" formatCode="m/d/yy;@"/>
    <numFmt numFmtId="168" formatCode="mm/dd/yy;@"/>
    <numFmt numFmtId="169" formatCode="0.000000%"/>
    <numFmt numFmtId="170" formatCode="_(* #,##0_);_(* \(#,##0\);_(* &quot;-&quot;??_);_(@_)"/>
    <numFmt numFmtId="171" formatCode="0.0"/>
    <numFmt numFmtId="172" formatCode="_(* #,##0.0_);_(* \(#,##0.0\);_(* &quot;-&quot;?_);_(@_)"/>
    <numFmt numFmtId="173" formatCode="_(* #,##0.0_);_(* \(#,##0.0\);_(* &quot;-&quot;??_);_(@_)"/>
    <numFmt numFmtId="174" formatCode="[$-409]mmm\-yy;@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sz val="14"/>
      <color theme="1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0" tint="-0.499984740745262"/>
      <name val="Century Gothic"/>
      <family val="2"/>
    </font>
    <font>
      <sz val="9"/>
      <color indexed="8"/>
      <name val="Century Gothic"/>
      <family val="2"/>
    </font>
    <font>
      <sz val="10"/>
      <color theme="1"/>
      <name val="Century Gothic"/>
      <family val="2"/>
    </font>
    <font>
      <sz val="9"/>
      <name val="Century Gothic"/>
      <family val="2"/>
    </font>
    <font>
      <b/>
      <sz val="11"/>
      <color rgb="FF000000"/>
      <name val="Century Gothic"/>
      <family val="2"/>
    </font>
    <font>
      <b/>
      <sz val="11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8"/>
      <name val="Century Gothic"/>
      <family val="2"/>
    </font>
    <font>
      <sz val="10"/>
      <color rgb="FF000000"/>
      <name val="Century Gothic"/>
      <family val="2"/>
    </font>
    <font>
      <sz val="10"/>
      <color indexed="8"/>
      <name val="Century Gothic"/>
      <family val="2"/>
    </font>
    <font>
      <sz val="8"/>
      <color indexed="8"/>
      <name val="Century Gothic"/>
      <family val="2"/>
    </font>
    <font>
      <sz val="11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9"/>
      <color rgb="FF000000"/>
      <name val="Century Gothic"/>
      <family val="2"/>
    </font>
    <font>
      <b/>
      <sz val="9"/>
      <color theme="1"/>
      <name val="Century Gothic"/>
      <family val="2"/>
    </font>
    <font>
      <b/>
      <sz val="9"/>
      <color indexed="8"/>
      <name val="Century Gothic"/>
      <family val="2"/>
    </font>
    <font>
      <b/>
      <sz val="9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0"/>
      <name val="Century Gothic"/>
      <family val="2"/>
    </font>
    <font>
      <sz val="8"/>
      <name val="Arial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b/>
      <i/>
      <sz val="10"/>
      <name val="Century Gothic"/>
      <family val="2"/>
    </font>
    <font>
      <b/>
      <sz val="10"/>
      <color rgb="FFFFFFFF"/>
      <name val="Century Gothic"/>
      <family val="2"/>
    </font>
    <font>
      <b/>
      <i/>
      <sz val="10"/>
      <color rgb="FFFFFFFF"/>
      <name val="Century Gothic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417A84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9">
    <xf numFmtId="0" fontId="0" fillId="0" borderId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509">
    <xf numFmtId="0" fontId="0" fillId="0" borderId="0" xfId="0"/>
    <xf numFmtId="0" fontId="12" fillId="0" borderId="0" xfId="0" applyFont="1" applyAlignment="1">
      <alignment horizontal="center"/>
    </xf>
    <xf numFmtId="14" fontId="12" fillId="0" borderId="0" xfId="0" applyNumberFormat="1" applyFont="1" applyAlignment="1">
      <alignment horizontal="center"/>
    </xf>
    <xf numFmtId="0" fontId="13" fillId="0" borderId="0" xfId="0" applyFont="1"/>
    <xf numFmtId="0" fontId="17" fillId="0" borderId="0" xfId="0" applyFont="1" applyAlignment="1">
      <alignment horizontal="center"/>
    </xf>
    <xf numFmtId="14" fontId="17" fillId="0" borderId="0" xfId="0" applyNumberFormat="1" applyFont="1" applyAlignment="1">
      <alignment horizontal="center"/>
    </xf>
    <xf numFmtId="0" fontId="18" fillId="0" borderId="0" xfId="0" applyFont="1"/>
    <xf numFmtId="0" fontId="17" fillId="0" borderId="0" xfId="0" applyFont="1" applyAlignment="1">
      <alignment horizontal="center" wrapText="1"/>
    </xf>
    <xf numFmtId="165" fontId="18" fillId="0" borderId="0" xfId="0" applyNumberFormat="1" applyFont="1"/>
    <xf numFmtId="0" fontId="17" fillId="0" borderId="0" xfId="0" applyFont="1"/>
    <xf numFmtId="0" fontId="17" fillId="0" borderId="12" xfId="0" quotePrefix="1" applyFont="1" applyBorder="1" applyAlignment="1">
      <alignment horizontal="center"/>
    </xf>
    <xf numFmtId="9" fontId="17" fillId="0" borderId="0" xfId="8" applyFont="1" applyBorder="1"/>
    <xf numFmtId="44" fontId="17" fillId="0" borderId="0" xfId="7" applyFont="1" applyBorder="1"/>
    <xf numFmtId="2" fontId="17" fillId="0" borderId="0" xfId="8" applyNumberFormat="1" applyFont="1" applyBorder="1"/>
    <xf numFmtId="0" fontId="17" fillId="0" borderId="12" xfId="0" quotePrefix="1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22" fillId="0" borderId="0" xfId="0" applyFont="1"/>
    <xf numFmtId="0" fontId="18" fillId="0" borderId="0" xfId="2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top" wrapText="1"/>
    </xf>
    <xf numFmtId="0" fontId="18" fillId="0" borderId="7" xfId="0" quotePrefix="1" applyFont="1" applyBorder="1" applyAlignment="1">
      <alignment horizontal="center" vertical="top"/>
    </xf>
    <xf numFmtId="0" fontId="18" fillId="0" borderId="3" xfId="0" quotePrefix="1" applyFont="1" applyBorder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wrapText="1"/>
    </xf>
    <xf numFmtId="165" fontId="18" fillId="0" borderId="0" xfId="0" applyNumberFormat="1" applyFont="1" applyAlignment="1">
      <alignment horizontal="center"/>
    </xf>
    <xf numFmtId="0" fontId="24" fillId="2" borderId="0" xfId="0" applyFont="1" applyFill="1"/>
    <xf numFmtId="166" fontId="11" fillId="2" borderId="14" xfId="0" applyNumberFormat="1" applyFont="1" applyFill="1" applyBorder="1" applyAlignment="1">
      <alignment horizontal="center"/>
    </xf>
    <xf numFmtId="0" fontId="28" fillId="0" borderId="0" xfId="0" applyFont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0" fillId="0" borderId="1" xfId="2" applyFont="1" applyBorder="1" applyAlignment="1">
      <alignment wrapText="1"/>
    </xf>
    <xf numFmtId="165" fontId="30" fillId="3" borderId="1" xfId="0" applyNumberFormat="1" applyFont="1" applyFill="1" applyBorder="1"/>
    <xf numFmtId="0" fontId="24" fillId="0" borderId="0" xfId="0" applyFont="1"/>
    <xf numFmtId="170" fontId="24" fillId="0" borderId="0" xfId="6" applyNumberFormat="1" applyFont="1" applyFill="1" applyBorder="1" applyAlignment="1"/>
    <xf numFmtId="170" fontId="24" fillId="0" borderId="0" xfId="0" applyNumberFormat="1" applyFont="1"/>
    <xf numFmtId="165" fontId="24" fillId="0" borderId="0" xfId="7" applyNumberFormat="1" applyFont="1" applyFill="1" applyBorder="1" applyAlignment="1"/>
    <xf numFmtId="165" fontId="24" fillId="0" borderId="0" xfId="0" applyNumberFormat="1" applyFont="1"/>
    <xf numFmtId="0" fontId="23" fillId="0" borderId="1" xfId="0" applyFont="1" applyBorder="1" applyAlignment="1">
      <alignment horizontal="center" wrapText="1"/>
    </xf>
    <xf numFmtId="14" fontId="23" fillId="0" borderId="1" xfId="0" quotePrefix="1" applyNumberFormat="1" applyFont="1" applyBorder="1" applyAlignment="1">
      <alignment horizontal="center"/>
    </xf>
    <xf numFmtId="0" fontId="25" fillId="4" borderId="1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horizontal="center" wrapText="1"/>
    </xf>
    <xf numFmtId="0" fontId="19" fillId="4" borderId="1" xfId="0" applyFont="1" applyFill="1" applyBorder="1"/>
    <xf numFmtId="168" fontId="26" fillId="4" borderId="1" xfId="0" applyNumberFormat="1" applyFont="1" applyFill="1" applyBorder="1" applyAlignment="1">
      <alignment horizontal="center"/>
    </xf>
    <xf numFmtId="0" fontId="32" fillId="0" borderId="0" xfId="0" applyFont="1"/>
    <xf numFmtId="0" fontId="29" fillId="0" borderId="0" xfId="0" applyFont="1"/>
    <xf numFmtId="0" fontId="23" fillId="0" borderId="0" xfId="0" applyFont="1"/>
    <xf numFmtId="0" fontId="30" fillId="0" borderId="0" xfId="0" applyFont="1"/>
    <xf numFmtId="0" fontId="30" fillId="0" borderId="0" xfId="0" applyFont="1" applyAlignment="1">
      <alignment wrapText="1"/>
    </xf>
    <xf numFmtId="166" fontId="30" fillId="0" borderId="0" xfId="0" applyNumberFormat="1" applyFont="1" applyAlignment="1">
      <alignment horizontal="center"/>
    </xf>
    <xf numFmtId="166" fontId="30" fillId="0" borderId="0" xfId="0" applyNumberFormat="1" applyFont="1"/>
    <xf numFmtId="166" fontId="22" fillId="0" borderId="0" xfId="0" applyNumberFormat="1" applyFont="1"/>
    <xf numFmtId="168" fontId="30" fillId="0" borderId="0" xfId="0" applyNumberFormat="1" applyFont="1" applyAlignment="1">
      <alignment horizontal="center"/>
    </xf>
    <xf numFmtId="165" fontId="30" fillId="0" borderId="0" xfId="0" applyNumberFormat="1" applyFont="1"/>
    <xf numFmtId="0" fontId="29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167" fontId="23" fillId="0" borderId="0" xfId="0" applyNumberFormat="1" applyFont="1" applyAlignment="1">
      <alignment horizontal="center"/>
    </xf>
    <xf numFmtId="167" fontId="22" fillId="0" borderId="0" xfId="0" applyNumberFormat="1" applyFont="1"/>
    <xf numFmtId="0" fontId="22" fillId="0" borderId="0" xfId="0" applyFont="1" applyAlignment="1">
      <alignment horizontal="center"/>
    </xf>
    <xf numFmtId="0" fontId="33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167" fontId="34" fillId="0" borderId="0" xfId="0" applyNumberFormat="1" applyFont="1" applyAlignment="1">
      <alignment horizontal="center"/>
    </xf>
    <xf numFmtId="165" fontId="22" fillId="0" borderId="0" xfId="0" applyNumberFormat="1" applyFont="1"/>
    <xf numFmtId="14" fontId="34" fillId="0" borderId="0" xfId="0" quotePrefix="1" applyNumberFormat="1" applyFont="1" applyAlignment="1">
      <alignment horizontal="center"/>
    </xf>
    <xf numFmtId="0" fontId="35" fillId="0" borderId="0" xfId="0" applyFont="1" applyAlignment="1">
      <alignment horizontal="center" wrapText="1"/>
    </xf>
    <xf numFmtId="0" fontId="36" fillId="0" borderId="0" xfId="0" applyFont="1" applyAlignment="1">
      <alignment horizontal="center" wrapText="1"/>
    </xf>
    <xf numFmtId="0" fontId="37" fillId="0" borderId="0" xfId="0" applyFont="1" applyAlignment="1">
      <alignment wrapText="1"/>
    </xf>
    <xf numFmtId="168" fontId="37" fillId="0" borderId="0" xfId="0" applyNumberFormat="1" applyFont="1" applyAlignment="1">
      <alignment horizontal="center"/>
    </xf>
    <xf numFmtId="165" fontId="37" fillId="0" borderId="0" xfId="0" applyNumberFormat="1" applyFont="1"/>
    <xf numFmtId="0" fontId="34" fillId="0" borderId="0" xfId="0" applyFont="1"/>
    <xf numFmtId="166" fontId="24" fillId="0" borderId="0" xfId="0" applyNumberFormat="1" applyFont="1" applyAlignment="1">
      <alignment horizontal="center"/>
    </xf>
    <xf numFmtId="166" fontId="24" fillId="0" borderId="0" xfId="0" applyNumberFormat="1" applyFont="1"/>
    <xf numFmtId="0" fontId="38" fillId="0" borderId="0" xfId="0" applyFont="1"/>
    <xf numFmtId="0" fontId="39" fillId="0" borderId="0" xfId="15" applyFont="1"/>
    <xf numFmtId="0" fontId="16" fillId="0" borderId="16" xfId="15" applyFont="1" applyBorder="1"/>
    <xf numFmtId="0" fontId="39" fillId="0" borderId="17" xfId="15" applyFont="1" applyBorder="1"/>
    <xf numFmtId="0" fontId="39" fillId="0" borderId="21" xfId="15" applyFont="1" applyBorder="1"/>
    <xf numFmtId="0" fontId="16" fillId="0" borderId="0" xfId="15" applyFont="1" applyAlignment="1">
      <alignment wrapText="1"/>
    </xf>
    <xf numFmtId="0" fontId="16" fillId="0" borderId="18" xfId="15" applyFont="1" applyBorder="1" applyAlignment="1">
      <alignment horizontal="center"/>
    </xf>
    <xf numFmtId="44" fontId="39" fillId="0" borderId="22" xfId="15" applyNumberFormat="1" applyFont="1" applyBorder="1" applyAlignment="1">
      <alignment horizontal="center"/>
    </xf>
    <xf numFmtId="44" fontId="39" fillId="0" borderId="23" xfId="15" applyNumberFormat="1" applyFont="1" applyBorder="1" applyAlignment="1">
      <alignment horizontal="center"/>
    </xf>
    <xf numFmtId="0" fontId="39" fillId="0" borderId="0" xfId="15" applyFont="1" applyAlignment="1">
      <alignment horizontal="center"/>
    </xf>
    <xf numFmtId="165" fontId="27" fillId="3" borderId="1" xfId="0" applyNumberFormat="1" applyFont="1" applyFill="1" applyBorder="1"/>
    <xf numFmtId="0" fontId="3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18" fillId="0" borderId="0" xfId="2" applyFont="1" applyAlignment="1">
      <alignment wrapText="1"/>
    </xf>
    <xf numFmtId="6" fontId="18" fillId="0" borderId="0" xfId="2" applyNumberFormat="1" applyFont="1" applyAlignment="1">
      <alignment wrapText="1"/>
    </xf>
    <xf numFmtId="6" fontId="17" fillId="0" borderId="0" xfId="2" applyNumberFormat="1" applyFont="1" applyAlignment="1">
      <alignment wrapText="1"/>
    </xf>
    <xf numFmtId="0" fontId="17" fillId="0" borderId="0" xfId="2" applyFont="1" applyAlignment="1">
      <alignment wrapText="1"/>
    </xf>
    <xf numFmtId="6" fontId="21" fillId="0" borderId="0" xfId="2" applyNumberFormat="1" applyFont="1" applyAlignment="1">
      <alignment wrapText="1"/>
    </xf>
    <xf numFmtId="42" fontId="17" fillId="0" borderId="0" xfId="2" applyNumberFormat="1" applyFont="1" applyAlignment="1">
      <alignment wrapText="1"/>
    </xf>
    <xf numFmtId="0" fontId="18" fillId="0" borderId="1" xfId="2" applyFont="1" applyBorder="1" applyAlignment="1">
      <alignment wrapText="1"/>
    </xf>
    <xf numFmtId="42" fontId="18" fillId="0" borderId="0" xfId="2" applyNumberFormat="1" applyFont="1"/>
    <xf numFmtId="42" fontId="17" fillId="0" borderId="0" xfId="2" applyNumberFormat="1" applyFont="1"/>
    <xf numFmtId="42" fontId="18" fillId="0" borderId="0" xfId="2" applyNumberFormat="1" applyFont="1" applyAlignment="1">
      <alignment wrapText="1"/>
    </xf>
    <xf numFmtId="0" fontId="43" fillId="0" borderId="0" xfId="22" applyFont="1" applyAlignment="1">
      <alignment horizontal="center"/>
    </xf>
    <xf numFmtId="0" fontId="44" fillId="0" borderId="0" xfId="22" applyFont="1"/>
    <xf numFmtId="0" fontId="44" fillId="0" borderId="0" xfId="22" applyFont="1" applyAlignment="1">
      <alignment horizontal="right"/>
    </xf>
    <xf numFmtId="165" fontId="44" fillId="0" borderId="0" xfId="23" applyNumberFormat="1" applyFont="1" applyAlignment="1">
      <alignment horizontal="right"/>
    </xf>
    <xf numFmtId="0" fontId="23" fillId="0" borderId="0" xfId="22" applyFont="1"/>
    <xf numFmtId="0" fontId="43" fillId="0" borderId="0" xfId="22" applyFont="1"/>
    <xf numFmtId="0" fontId="44" fillId="0" borderId="0" xfId="22" applyFont="1" applyAlignment="1">
      <alignment horizontal="left"/>
    </xf>
    <xf numFmtId="0" fontId="18" fillId="0" borderId="1" xfId="2" applyFont="1" applyBorder="1" applyAlignment="1">
      <alignment horizontal="center" wrapText="1"/>
    </xf>
    <xf numFmtId="0" fontId="29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5" fontId="30" fillId="3" borderId="1" xfId="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36" fillId="0" borderId="1" xfId="22" applyFont="1" applyBorder="1" applyAlignment="1">
      <alignment horizontal="center"/>
    </xf>
    <xf numFmtId="0" fontId="34" fillId="0" borderId="1" xfId="22" applyFont="1" applyBorder="1"/>
    <xf numFmtId="0" fontId="34" fillId="0" borderId="1" xfId="22" applyFont="1" applyBorder="1" applyAlignment="1">
      <alignment horizontal="left"/>
    </xf>
    <xf numFmtId="172" fontId="34" fillId="0" borderId="1" xfId="22" applyNumberFormat="1" applyFont="1" applyBorder="1" applyAlignment="1">
      <alignment horizontal="left"/>
    </xf>
    <xf numFmtId="165" fontId="24" fillId="0" borderId="1" xfId="23" applyNumberFormat="1" applyFont="1" applyBorder="1"/>
    <xf numFmtId="172" fontId="34" fillId="0" borderId="1" xfId="22" applyNumberFormat="1" applyFont="1" applyBorder="1" applyAlignment="1">
      <alignment horizontal="right"/>
    </xf>
    <xf numFmtId="0" fontId="36" fillId="0" borderId="1" xfId="22" applyFont="1" applyBorder="1"/>
    <xf numFmtId="0" fontId="36" fillId="0" borderId="1" xfId="22" applyFont="1" applyBorder="1" applyAlignment="1">
      <alignment horizontal="left"/>
    </xf>
    <xf numFmtId="172" fontId="36" fillId="0" borderId="1" xfId="22" applyNumberFormat="1" applyFont="1" applyBorder="1" applyAlignment="1">
      <alignment horizontal="left"/>
    </xf>
    <xf numFmtId="0" fontId="24" fillId="0" borderId="1" xfId="22" applyFont="1" applyBorder="1" applyAlignment="1">
      <alignment wrapText="1"/>
    </xf>
    <xf numFmtId="165" fontId="38" fillId="0" borderId="1" xfId="23" applyNumberFormat="1" applyFont="1" applyBorder="1"/>
    <xf numFmtId="0" fontId="34" fillId="0" borderId="1" xfId="22" applyFont="1" applyBorder="1" applyAlignment="1">
      <alignment horizontal="center"/>
    </xf>
    <xf numFmtId="0" fontId="33" fillId="0" borderId="1" xfId="22" applyFont="1" applyBorder="1" applyAlignment="1">
      <alignment horizontal="left" vertical="center" wrapText="1"/>
    </xf>
    <xf numFmtId="0" fontId="36" fillId="0" borderId="0" xfId="22" applyFont="1" applyAlignment="1">
      <alignment horizontal="center"/>
    </xf>
    <xf numFmtId="0" fontId="34" fillId="0" borderId="0" xfId="22" applyFont="1"/>
    <xf numFmtId="0" fontId="34" fillId="0" borderId="0" xfId="22" applyFont="1" applyAlignment="1">
      <alignment horizontal="left"/>
    </xf>
    <xf numFmtId="0" fontId="34" fillId="0" borderId="0" xfId="22" applyFont="1" applyAlignment="1">
      <alignment horizontal="right"/>
    </xf>
    <xf numFmtId="172" fontId="43" fillId="0" borderId="0" xfId="22" applyNumberFormat="1" applyFont="1"/>
    <xf numFmtId="165" fontId="27" fillId="4" borderId="1" xfId="6" applyNumberFormat="1" applyFont="1" applyFill="1" applyBorder="1" applyAlignment="1"/>
    <xf numFmtId="44" fontId="24" fillId="0" borderId="1" xfId="23" applyFont="1" applyBorder="1"/>
    <xf numFmtId="165" fontId="27" fillId="4" borderId="1" xfId="0" applyNumberFormat="1" applyFont="1" applyFill="1" applyBorder="1"/>
    <xf numFmtId="0" fontId="39" fillId="0" borderId="17" xfId="15" applyFont="1" applyBorder="1" applyAlignment="1">
      <alignment horizontal="center"/>
    </xf>
    <xf numFmtId="0" fontId="20" fillId="0" borderId="4" xfId="0" applyFont="1" applyBorder="1"/>
    <xf numFmtId="0" fontId="19" fillId="0" borderId="1" xfId="0" applyFont="1" applyBorder="1" applyAlignment="1">
      <alignment horizontal="center" wrapText="1"/>
    </xf>
    <xf numFmtId="0" fontId="19" fillId="0" borderId="1" xfId="0" applyFont="1" applyBorder="1"/>
    <xf numFmtId="44" fontId="27" fillId="3" borderId="1" xfId="0" applyNumberFormat="1" applyFont="1" applyFill="1" applyBorder="1"/>
    <xf numFmtId="0" fontId="20" fillId="0" borderId="24" xfId="0" applyFont="1" applyBorder="1"/>
    <xf numFmtId="0" fontId="19" fillId="0" borderId="14" xfId="0" applyFont="1" applyBorder="1" applyAlignment="1">
      <alignment horizontal="center"/>
    </xf>
    <xf numFmtId="10" fontId="30" fillId="0" borderId="1" xfId="8" applyNumberFormat="1" applyFont="1" applyBorder="1" applyAlignment="1">
      <alignment horizontal="center"/>
    </xf>
    <xf numFmtId="0" fontId="17" fillId="0" borderId="32" xfId="2" applyFont="1" applyBorder="1" applyAlignment="1">
      <alignment wrapText="1"/>
    </xf>
    <xf numFmtId="42" fontId="18" fillId="0" borderId="26" xfId="2" applyNumberFormat="1" applyFont="1" applyBorder="1"/>
    <xf numFmtId="44" fontId="18" fillId="0" borderId="32" xfId="2" applyNumberFormat="1" applyFont="1" applyBorder="1" applyAlignment="1">
      <alignment wrapText="1"/>
    </xf>
    <xf numFmtId="41" fontId="18" fillId="0" borderId="32" xfId="2" applyNumberFormat="1" applyFont="1" applyBorder="1" applyAlignment="1">
      <alignment wrapText="1"/>
    </xf>
    <xf numFmtId="41" fontId="17" fillId="0" borderId="32" xfId="2" applyNumberFormat="1" applyFont="1" applyBorder="1" applyAlignment="1">
      <alignment wrapText="1"/>
    </xf>
    <xf numFmtId="0" fontId="31" fillId="0" borderId="0" xfId="2" applyFont="1" applyAlignment="1">
      <alignment horizontal="center" wrapText="1"/>
    </xf>
    <xf numFmtId="0" fontId="30" fillId="0" borderId="0" xfId="2" applyFont="1" applyAlignment="1">
      <alignment wrapText="1"/>
    </xf>
    <xf numFmtId="0" fontId="18" fillId="0" borderId="1" xfId="2" applyFont="1" applyBorder="1" applyAlignment="1">
      <alignment horizontal="center" vertical="center" wrapText="1"/>
    </xf>
    <xf numFmtId="0" fontId="30" fillId="0" borderId="0" xfId="2" applyFont="1" applyAlignment="1">
      <alignment horizontal="left" wrapText="1" indent="2"/>
    </xf>
    <xf numFmtId="0" fontId="30" fillId="0" borderId="0" xfId="2" applyFont="1" applyAlignment="1">
      <alignment horizontal="left" wrapText="1"/>
    </xf>
    <xf numFmtId="0" fontId="22" fillId="0" borderId="0" xfId="2" applyFont="1" applyAlignment="1">
      <alignment wrapText="1"/>
    </xf>
    <xf numFmtId="0" fontId="22" fillId="0" borderId="0" xfId="2" applyFont="1" applyAlignment="1">
      <alignment horizontal="left" wrapText="1" indent="2"/>
    </xf>
    <xf numFmtId="0" fontId="22" fillId="0" borderId="0" xfId="2" applyFont="1" applyAlignment="1">
      <alignment horizontal="left" wrapText="1"/>
    </xf>
    <xf numFmtId="165" fontId="17" fillId="0" borderId="0" xfId="0" applyNumberFormat="1" applyFont="1"/>
    <xf numFmtId="164" fontId="21" fillId="0" borderId="0" xfId="0" applyNumberFormat="1" applyFont="1"/>
    <xf numFmtId="0" fontId="20" fillId="4" borderId="15" xfId="0" applyFont="1" applyFill="1" applyBorder="1" applyAlignment="1">
      <alignment horizontal="left"/>
    </xf>
    <xf numFmtId="0" fontId="17" fillId="4" borderId="25" xfId="0" applyFont="1" applyFill="1" applyBorder="1"/>
    <xf numFmtId="165" fontId="17" fillId="4" borderId="15" xfId="0" applyNumberFormat="1" applyFont="1" applyFill="1" applyBorder="1"/>
    <xf numFmtId="165" fontId="27" fillId="3" borderId="1" xfId="0" applyNumberFormat="1" applyFont="1" applyFill="1" applyBorder="1" applyAlignment="1">
      <alignment horizontal="center" vertical="center"/>
    </xf>
    <xf numFmtId="0" fontId="36" fillId="0" borderId="8" xfId="22" applyFont="1" applyBorder="1" applyAlignment="1">
      <alignment horizontal="center"/>
    </xf>
    <xf numFmtId="0" fontId="34" fillId="0" borderId="8" xfId="22" applyFont="1" applyBorder="1"/>
    <xf numFmtId="0" fontId="34" fillId="0" borderId="8" xfId="22" applyFont="1" applyBorder="1" applyAlignment="1">
      <alignment horizontal="left"/>
    </xf>
    <xf numFmtId="44" fontId="24" fillId="0" borderId="8" xfId="23" applyFont="1" applyBorder="1"/>
    <xf numFmtId="172" fontId="34" fillId="0" borderId="8" xfId="22" applyNumberFormat="1" applyFont="1" applyBorder="1" applyAlignment="1">
      <alignment horizontal="right"/>
    </xf>
    <xf numFmtId="0" fontId="36" fillId="3" borderId="6" xfId="22" applyFont="1" applyFill="1" applyBorder="1" applyAlignment="1">
      <alignment horizontal="center"/>
    </xf>
    <xf numFmtId="0" fontId="36" fillId="3" borderId="6" xfId="22" applyFont="1" applyFill="1" applyBorder="1"/>
    <xf numFmtId="0" fontId="38" fillId="3" borderId="6" xfId="22" applyFont="1" applyFill="1" applyBorder="1"/>
    <xf numFmtId="172" fontId="36" fillId="3" borderId="6" xfId="22" applyNumberFormat="1" applyFont="1" applyFill="1" applyBorder="1" applyAlignment="1">
      <alignment horizontal="left"/>
    </xf>
    <xf numFmtId="44" fontId="38" fillId="3" borderId="6" xfId="23" applyFont="1" applyFill="1" applyBorder="1"/>
    <xf numFmtId="172" fontId="36" fillId="3" borderId="6" xfId="22" applyNumberFormat="1" applyFont="1" applyFill="1" applyBorder="1" applyAlignment="1">
      <alignment horizontal="right"/>
    </xf>
    <xf numFmtId="0" fontId="34" fillId="3" borderId="6" xfId="22" applyFont="1" applyFill="1" applyBorder="1" applyAlignment="1">
      <alignment horizontal="left"/>
    </xf>
    <xf numFmtId="172" fontId="34" fillId="3" borderId="6" xfId="22" applyNumberFormat="1" applyFont="1" applyFill="1" applyBorder="1" applyAlignment="1">
      <alignment horizontal="left"/>
    </xf>
    <xf numFmtId="44" fontId="24" fillId="3" borderId="6" xfId="23" applyFont="1" applyFill="1" applyBorder="1"/>
    <xf numFmtId="171" fontId="20" fillId="5" borderId="1" xfId="22" applyNumberFormat="1" applyFont="1" applyFill="1" applyBorder="1" applyAlignment="1">
      <alignment horizontal="center" vertical="center"/>
    </xf>
    <xf numFmtId="0" fontId="17" fillId="5" borderId="1" xfId="22" applyFont="1" applyFill="1" applyBorder="1" applyAlignment="1">
      <alignment vertical="center" wrapText="1"/>
    </xf>
    <xf numFmtId="17" fontId="20" fillId="5" borderId="1" xfId="22" applyNumberFormat="1" applyFont="1" applyFill="1" applyBorder="1" applyAlignment="1">
      <alignment horizontal="left"/>
    </xf>
    <xf numFmtId="172" fontId="17" fillId="5" borderId="1" xfId="22" applyNumberFormat="1" applyFont="1" applyFill="1" applyBorder="1" applyAlignment="1">
      <alignment horizontal="right"/>
    </xf>
    <xf numFmtId="171" fontId="20" fillId="5" borderId="1" xfId="22" applyNumberFormat="1" applyFont="1" applyFill="1" applyBorder="1" applyAlignment="1">
      <alignment horizontal="center" vertical="top"/>
    </xf>
    <xf numFmtId="0" fontId="17" fillId="5" borderId="1" xfId="22" applyFont="1" applyFill="1" applyBorder="1" applyAlignment="1">
      <alignment vertical="top" wrapText="1"/>
    </xf>
    <xf numFmtId="17" fontId="20" fillId="5" borderId="1" xfId="22" applyNumberFormat="1" applyFont="1" applyFill="1" applyBorder="1" applyAlignment="1">
      <alignment horizontal="left" vertical="top"/>
    </xf>
    <xf numFmtId="172" fontId="20" fillId="5" borderId="1" xfId="22" applyNumberFormat="1" applyFont="1" applyFill="1" applyBorder="1" applyAlignment="1">
      <alignment horizontal="right"/>
    </xf>
    <xf numFmtId="0" fontId="17" fillId="5" borderId="1" xfId="22" applyFont="1" applyFill="1" applyBorder="1" applyAlignment="1">
      <alignment horizontal="center"/>
    </xf>
    <xf numFmtId="0" fontId="17" fillId="5" borderId="1" xfId="22" applyFont="1" applyFill="1" applyBorder="1"/>
    <xf numFmtId="0" fontId="18" fillId="5" borderId="1" xfId="22" applyFont="1" applyFill="1" applyBorder="1"/>
    <xf numFmtId="172" fontId="17" fillId="5" borderId="1" xfId="22" applyNumberFormat="1" applyFont="1" applyFill="1" applyBorder="1"/>
    <xf numFmtId="0" fontId="20" fillId="6" borderId="6" xfId="22" applyFont="1" applyFill="1" applyBorder="1" applyAlignment="1">
      <alignment horizontal="center"/>
    </xf>
    <xf numFmtId="0" fontId="20" fillId="6" borderId="6" xfId="22" applyFont="1" applyFill="1" applyBorder="1"/>
    <xf numFmtId="0" fontId="20" fillId="6" borderId="6" xfId="22" applyFont="1" applyFill="1" applyBorder="1" applyAlignment="1">
      <alignment horizontal="left"/>
    </xf>
    <xf numFmtId="172" fontId="20" fillId="6" borderId="6" xfId="22" applyNumberFormat="1" applyFont="1" applyFill="1" applyBorder="1" applyAlignment="1">
      <alignment horizontal="left"/>
    </xf>
    <xf numFmtId="44" fontId="39" fillId="0" borderId="22" xfId="7" applyFont="1" applyBorder="1" applyAlignment="1">
      <alignment horizontal="center"/>
    </xf>
    <xf numFmtId="44" fontId="30" fillId="3" borderId="1" xfId="0" applyNumberFormat="1" applyFont="1" applyFill="1" applyBorder="1"/>
    <xf numFmtId="44" fontId="30" fillId="0" borderId="20" xfId="6" applyNumberFormat="1" applyFont="1" applyBorder="1" applyAlignment="1">
      <alignment horizontal="center" vertical="top"/>
    </xf>
    <xf numFmtId="44" fontId="27" fillId="0" borderId="20" xfId="6" applyNumberFormat="1" applyFont="1" applyFill="1" applyBorder="1" applyAlignment="1">
      <alignment horizontal="center"/>
    </xf>
    <xf numFmtId="173" fontId="30" fillId="3" borderId="1" xfId="6" applyNumberFormat="1" applyFont="1" applyFill="1" applyBorder="1" applyAlignment="1"/>
    <xf numFmtId="165" fontId="30" fillId="3" borderId="1" xfId="6" applyNumberFormat="1" applyFont="1" applyFill="1" applyBorder="1" applyAlignment="1"/>
    <xf numFmtId="44" fontId="30" fillId="3" borderId="1" xfId="6" applyNumberFormat="1" applyFont="1" applyFill="1" applyBorder="1" applyAlignment="1"/>
    <xf numFmtId="173" fontId="27" fillId="3" borderId="1" xfId="6" applyNumberFormat="1" applyFont="1" applyFill="1" applyBorder="1" applyAlignment="1"/>
    <xf numFmtId="165" fontId="27" fillId="3" borderId="1" xfId="6" applyNumberFormat="1" applyFont="1" applyFill="1" applyBorder="1" applyAlignment="1"/>
    <xf numFmtId="44" fontId="27" fillId="3" borderId="1" xfId="6" applyNumberFormat="1" applyFont="1" applyFill="1" applyBorder="1" applyAlignment="1"/>
    <xf numFmtId="169" fontId="22" fillId="0" borderId="0" xfId="1" applyNumberFormat="1" applyFont="1" applyFill="1" applyBorder="1" applyAlignment="1"/>
    <xf numFmtId="0" fontId="30" fillId="0" borderId="1" xfId="2" applyFont="1" applyBorder="1" applyAlignment="1">
      <alignment vertical="center" wrapText="1"/>
    </xf>
    <xf numFmtId="165" fontId="30" fillId="2" borderId="1" xfId="0" applyNumberFormat="1" applyFont="1" applyFill="1" applyBorder="1"/>
    <xf numFmtId="44" fontId="30" fillId="2" borderId="1" xfId="7" applyFont="1" applyFill="1" applyBorder="1" applyAlignment="1"/>
    <xf numFmtId="0" fontId="36" fillId="3" borderId="1" xfId="22" applyFont="1" applyFill="1" applyBorder="1" applyAlignment="1">
      <alignment horizontal="center"/>
    </xf>
    <xf numFmtId="0" fontId="34" fillId="3" borderId="1" xfId="22" applyFont="1" applyFill="1" applyBorder="1"/>
    <xf numFmtId="0" fontId="36" fillId="3" borderId="8" xfId="22" applyFont="1" applyFill="1" applyBorder="1" applyAlignment="1">
      <alignment horizontal="center"/>
    </xf>
    <xf numFmtId="0" fontId="34" fillId="3" borderId="8" xfId="22" applyFont="1" applyFill="1" applyBorder="1"/>
    <xf numFmtId="0" fontId="36" fillId="3" borderId="1" xfId="22" applyFont="1" applyFill="1" applyBorder="1"/>
    <xf numFmtId="0" fontId="34" fillId="3" borderId="1" xfId="52" applyFont="1" applyFill="1" applyBorder="1"/>
    <xf numFmtId="172" fontId="34" fillId="3" borderId="1" xfId="22" applyNumberFormat="1" applyFont="1" applyFill="1" applyBorder="1" applyAlignment="1">
      <alignment horizontal="right"/>
    </xf>
    <xf numFmtId="172" fontId="34" fillId="3" borderId="8" xfId="22" applyNumberFormat="1" applyFont="1" applyFill="1" applyBorder="1" applyAlignment="1">
      <alignment horizontal="right"/>
    </xf>
    <xf numFmtId="171" fontId="20" fillId="3" borderId="1" xfId="0" applyNumberFormat="1" applyFont="1" applyFill="1" applyBorder="1" applyAlignment="1">
      <alignment horizontal="center" vertical="top" wrapText="1"/>
    </xf>
    <xf numFmtId="0" fontId="27" fillId="3" borderId="1" xfId="0" applyFont="1" applyFill="1" applyBorder="1" applyAlignment="1">
      <alignment vertical="top" wrapText="1"/>
    </xf>
    <xf numFmtId="0" fontId="23" fillId="3" borderId="1" xfId="0" applyFont="1" applyFill="1" applyBorder="1" applyAlignment="1">
      <alignment horizontal="center" vertical="top" wrapText="1"/>
    </xf>
    <xf numFmtId="0" fontId="3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horizontal="center" vertical="top" wrapText="1"/>
    </xf>
    <xf numFmtId="0" fontId="23" fillId="3" borderId="1" xfId="22" applyFont="1" applyFill="1" applyBorder="1" applyAlignment="1">
      <alignment horizontal="center"/>
    </xf>
    <xf numFmtId="0" fontId="23" fillId="3" borderId="1" xfId="52" applyFont="1" applyFill="1" applyBorder="1"/>
    <xf numFmtId="43" fontId="30" fillId="3" borderId="1" xfId="6" applyFont="1" applyFill="1" applyBorder="1" applyAlignment="1"/>
    <xf numFmtId="43" fontId="27" fillId="3" borderId="1" xfId="6" applyFont="1" applyFill="1" applyBorder="1" applyAlignment="1"/>
    <xf numFmtId="43" fontId="30" fillId="0" borderId="0" xfId="6" applyFont="1" applyFill="1" applyBorder="1" applyAlignment="1">
      <alignment horizontal="center"/>
    </xf>
    <xf numFmtId="43" fontId="23" fillId="0" borderId="0" xfId="6" applyFont="1" applyFill="1" applyBorder="1" applyAlignment="1">
      <alignment horizontal="center"/>
    </xf>
    <xf numFmtId="43" fontId="34" fillId="0" borderId="0" xfId="6" applyFont="1" applyFill="1" applyBorder="1" applyAlignment="1">
      <alignment horizontal="center"/>
    </xf>
    <xf numFmtId="43" fontId="34" fillId="0" borderId="0" xfId="6" quotePrefix="1" applyFont="1" applyFill="1" applyBorder="1" applyAlignment="1">
      <alignment horizontal="center"/>
    </xf>
    <xf numFmtId="43" fontId="37" fillId="0" borderId="0" xfId="6" applyFont="1" applyFill="1" applyBorder="1" applyAlignment="1">
      <alignment horizontal="center"/>
    </xf>
    <xf numFmtId="43" fontId="22" fillId="0" borderId="0" xfId="6" applyFont="1" applyFill="1" applyBorder="1" applyAlignment="1">
      <alignment horizontal="center"/>
    </xf>
    <xf numFmtId="43" fontId="24" fillId="0" borderId="0" xfId="6" applyFont="1" applyFill="1" applyBorder="1" applyAlignment="1">
      <alignment horizontal="center"/>
    </xf>
    <xf numFmtId="44" fontId="27" fillId="3" borderId="1" xfId="10" applyNumberFormat="1" applyFont="1" applyFill="1" applyBorder="1" applyAlignment="1"/>
    <xf numFmtId="44" fontId="17" fillId="5" borderId="1" xfId="7" applyFont="1" applyFill="1" applyBorder="1" applyAlignment="1">
      <alignment horizontal="right"/>
    </xf>
    <xf numFmtId="44" fontId="34" fillId="0" borderId="0" xfId="7" applyFont="1" applyAlignment="1">
      <alignment horizontal="right"/>
    </xf>
    <xf numFmtId="44" fontId="36" fillId="5" borderId="1" xfId="7" applyFont="1" applyFill="1" applyBorder="1" applyAlignment="1">
      <alignment horizontal="right"/>
    </xf>
    <xf numFmtId="44" fontId="44" fillId="0" borderId="0" xfId="7" applyFont="1" applyAlignment="1">
      <alignment horizontal="right"/>
    </xf>
    <xf numFmtId="0" fontId="23" fillId="3" borderId="1" xfId="52" applyFont="1" applyFill="1" applyBorder="1" applyAlignment="1">
      <alignment horizontal="center"/>
    </xf>
    <xf numFmtId="171" fontId="20" fillId="3" borderId="1" xfId="52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wrapText="1"/>
    </xf>
    <xf numFmtId="44" fontId="20" fillId="4" borderId="1" xfId="7" applyFont="1" applyFill="1" applyBorder="1" applyAlignment="1">
      <alignment horizontal="center" wrapText="1"/>
    </xf>
    <xf numFmtId="44" fontId="19" fillId="4" borderId="1" xfId="7" applyFont="1" applyFill="1" applyBorder="1" applyAlignment="1"/>
    <xf numFmtId="44" fontId="32" fillId="0" borderId="0" xfId="7" applyFont="1" applyFill="1" applyBorder="1" applyAlignment="1"/>
    <xf numFmtId="165" fontId="30" fillId="0" borderId="1" xfId="0" applyNumberFormat="1" applyFont="1" applyBorder="1" applyAlignment="1">
      <alignment vertical="center"/>
    </xf>
    <xf numFmtId="165" fontId="30" fillId="0" borderId="1" xfId="0" applyNumberFormat="1" applyFont="1" applyBorder="1"/>
    <xf numFmtId="174" fontId="23" fillId="0" borderId="1" xfId="0" applyNumberFormat="1" applyFont="1" applyBorder="1" applyAlignment="1">
      <alignment horizontal="center" vertical="center"/>
    </xf>
    <xf numFmtId="165" fontId="27" fillId="4" borderId="1" xfId="7" applyNumberFormat="1" applyFont="1" applyFill="1" applyBorder="1" applyAlignment="1"/>
    <xf numFmtId="165" fontId="34" fillId="3" borderId="1" xfId="7" applyNumberFormat="1" applyFont="1" applyFill="1" applyBorder="1" applyAlignment="1">
      <alignment horizontal="right"/>
    </xf>
    <xf numFmtId="165" fontId="36" fillId="3" borderId="6" xfId="7" applyNumberFormat="1" applyFont="1" applyFill="1" applyBorder="1" applyAlignment="1">
      <alignment horizontal="right"/>
    </xf>
    <xf numFmtId="165" fontId="34" fillId="3" borderId="8" xfId="7" applyNumberFormat="1" applyFont="1" applyFill="1" applyBorder="1" applyAlignment="1">
      <alignment horizontal="right"/>
    </xf>
    <xf numFmtId="165" fontId="20" fillId="6" borderId="6" xfId="7" applyNumberFormat="1" applyFont="1" applyFill="1" applyBorder="1" applyAlignment="1">
      <alignment horizontal="left"/>
    </xf>
    <xf numFmtId="165" fontId="34" fillId="0" borderId="8" xfId="7" applyNumberFormat="1" applyFont="1" applyBorder="1" applyAlignment="1">
      <alignment horizontal="right"/>
    </xf>
    <xf numFmtId="165" fontId="18" fillId="5" borderId="1" xfId="7" applyNumberFormat="1" applyFont="1" applyFill="1" applyBorder="1" applyAlignment="1">
      <alignment horizontal="right"/>
    </xf>
    <xf numFmtId="165" fontId="34" fillId="0" borderId="1" xfId="7" applyNumberFormat="1" applyFont="1" applyBorder="1" applyAlignment="1">
      <alignment horizontal="right"/>
    </xf>
    <xf numFmtId="165" fontId="17" fillId="5" borderId="1" xfId="7" applyNumberFormat="1" applyFont="1" applyFill="1" applyBorder="1" applyAlignment="1">
      <alignment horizontal="right"/>
    </xf>
    <xf numFmtId="165" fontId="17" fillId="5" borderId="1" xfId="7" applyNumberFormat="1" applyFont="1" applyFill="1" applyBorder="1"/>
    <xf numFmtId="173" fontId="27" fillId="4" borderId="1" xfId="6" applyNumberFormat="1" applyFont="1" applyFill="1" applyBorder="1" applyAlignment="1"/>
    <xf numFmtId="0" fontId="18" fillId="0" borderId="32" xfId="2" applyFont="1" applyBorder="1" applyAlignment="1">
      <alignment wrapText="1"/>
    </xf>
    <xf numFmtId="0" fontId="17" fillId="0" borderId="4" xfId="2" applyFont="1" applyBorder="1"/>
    <xf numFmtId="0" fontId="17" fillId="0" borderId="37" xfId="0" quotePrefix="1" applyFont="1" applyBorder="1" applyAlignment="1">
      <alignment horizontal="center"/>
    </xf>
    <xf numFmtId="44" fontId="30" fillId="2" borderId="1" xfId="7" applyFont="1" applyFill="1" applyBorder="1" applyAlignment="1">
      <alignment horizontal="center" vertical="center"/>
    </xf>
    <xf numFmtId="170" fontId="30" fillId="0" borderId="20" xfId="6" applyNumberFormat="1" applyFont="1" applyBorder="1" applyAlignment="1">
      <alignment horizontal="center" vertical="top"/>
    </xf>
    <xf numFmtId="170" fontId="27" fillId="0" borderId="20" xfId="6" applyNumberFormat="1" applyFont="1" applyFill="1" applyBorder="1" applyAlignment="1">
      <alignment horizontal="center"/>
    </xf>
    <xf numFmtId="170" fontId="30" fillId="0" borderId="9" xfId="6" applyNumberFormat="1" applyFont="1" applyBorder="1" applyAlignment="1">
      <alignment horizontal="center" vertical="top"/>
    </xf>
    <xf numFmtId="170" fontId="27" fillId="0" borderId="9" xfId="6" applyNumberFormat="1" applyFont="1" applyFill="1" applyBorder="1" applyAlignment="1">
      <alignment horizontal="center"/>
    </xf>
    <xf numFmtId="0" fontId="20" fillId="0" borderId="11" xfId="0" applyFont="1" applyBorder="1" applyAlignment="1">
      <alignment horizontal="left"/>
    </xf>
    <xf numFmtId="0" fontId="17" fillId="0" borderId="39" xfId="0" applyFont="1" applyBorder="1"/>
    <xf numFmtId="165" fontId="17" fillId="0" borderId="39" xfId="0" applyNumberFormat="1" applyFont="1" applyBorder="1"/>
    <xf numFmtId="165" fontId="17" fillId="0" borderId="40" xfId="0" applyNumberFormat="1" applyFont="1" applyBorder="1"/>
    <xf numFmtId="165" fontId="30" fillId="0" borderId="1" xfId="6" applyNumberFormat="1" applyFont="1" applyBorder="1" applyAlignment="1"/>
    <xf numFmtId="42" fontId="18" fillId="3" borderId="1" xfId="2" applyNumberFormat="1" applyFont="1" applyFill="1" applyBorder="1"/>
    <xf numFmtId="41" fontId="17" fillId="3" borderId="9" xfId="2" applyNumberFormat="1" applyFont="1" applyFill="1" applyBorder="1" applyAlignment="1">
      <alignment wrapText="1"/>
    </xf>
    <xf numFmtId="0" fontId="17" fillId="3" borderId="9" xfId="2" applyFont="1" applyFill="1" applyBorder="1" applyAlignment="1">
      <alignment wrapText="1"/>
    </xf>
    <xf numFmtId="165" fontId="17" fillId="3" borderId="9" xfId="5" applyNumberFormat="1" applyFont="1" applyFill="1" applyBorder="1" applyAlignment="1">
      <alignment wrapText="1"/>
    </xf>
    <xf numFmtId="165" fontId="17" fillId="0" borderId="32" xfId="5" applyNumberFormat="1" applyFont="1" applyBorder="1" applyAlignment="1">
      <alignment wrapText="1"/>
    </xf>
    <xf numFmtId="165" fontId="18" fillId="0" borderId="32" xfId="5" applyNumberFormat="1" applyFont="1" applyBorder="1" applyAlignment="1">
      <alignment wrapText="1"/>
    </xf>
    <xf numFmtId="6" fontId="17" fillId="0" borderId="0" xfId="2" applyNumberFormat="1" applyFont="1" applyAlignment="1">
      <alignment vertical="center" wrapText="1"/>
    </xf>
    <xf numFmtId="165" fontId="17" fillId="0" borderId="0" xfId="5" applyNumberFormat="1" applyFont="1" applyAlignment="1">
      <alignment vertical="center" wrapText="1"/>
    </xf>
    <xf numFmtId="165" fontId="18" fillId="0" borderId="0" xfId="5" applyNumberFormat="1" applyFont="1" applyAlignment="1">
      <alignment wrapText="1"/>
    </xf>
    <xf numFmtId="42" fontId="21" fillId="0" borderId="0" xfId="2" applyNumberFormat="1" applyFont="1" applyAlignment="1">
      <alignment wrapText="1"/>
    </xf>
    <xf numFmtId="6" fontId="17" fillId="0" borderId="0" xfId="2" applyNumberFormat="1" applyFont="1"/>
    <xf numFmtId="165" fontId="17" fillId="0" borderId="0" xfId="5" applyNumberFormat="1" applyFont="1"/>
    <xf numFmtId="165" fontId="17" fillId="0" borderId="0" xfId="5" applyNumberFormat="1" applyFont="1" applyAlignment="1">
      <alignment wrapText="1"/>
    </xf>
    <xf numFmtId="0" fontId="17" fillId="0" borderId="0" xfId="12" applyFont="1" applyAlignment="1">
      <alignment horizontal="center"/>
    </xf>
    <xf numFmtId="6" fontId="17" fillId="0" borderId="0" xfId="2" applyNumberFormat="1" applyFont="1" applyAlignment="1">
      <alignment horizontal="center" wrapText="1"/>
    </xf>
    <xf numFmtId="165" fontId="17" fillId="4" borderId="15" xfId="0" applyNumberFormat="1" applyFont="1" applyFill="1" applyBorder="1" applyAlignment="1">
      <alignment wrapText="1"/>
    </xf>
    <xf numFmtId="172" fontId="34" fillId="0" borderId="6" xfId="22" applyNumberFormat="1" applyFont="1" applyBorder="1" applyAlignment="1">
      <alignment horizontal="left"/>
    </xf>
    <xf numFmtId="172" fontId="34" fillId="3" borderId="1" xfId="22" applyNumberFormat="1" applyFont="1" applyFill="1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165" fontId="18" fillId="3" borderId="1" xfId="2" applyNumberFormat="1" applyFont="1" applyFill="1" applyBorder="1" applyAlignment="1">
      <alignment wrapText="1"/>
    </xf>
    <xf numFmtId="165" fontId="17" fillId="3" borderId="15" xfId="0" applyNumberFormat="1" applyFont="1" applyFill="1" applyBorder="1" applyAlignment="1">
      <alignment wrapText="1"/>
    </xf>
    <xf numFmtId="0" fontId="17" fillId="0" borderId="0" xfId="0" applyFont="1" applyAlignment="1">
      <alignment horizontal="left"/>
    </xf>
    <xf numFmtId="165" fontId="18" fillId="0" borderId="0" xfId="0" applyNumberFormat="1" applyFont="1" applyAlignment="1">
      <alignment horizontal="left"/>
    </xf>
    <xf numFmtId="165" fontId="27" fillId="7" borderId="1" xfId="6" applyNumberFormat="1" applyFont="1" applyFill="1" applyBorder="1" applyAlignment="1"/>
    <xf numFmtId="0" fontId="19" fillId="0" borderId="9" xfId="0" applyFont="1" applyBorder="1" applyAlignment="1">
      <alignment horizontal="center"/>
    </xf>
    <xf numFmtId="0" fontId="34" fillId="5" borderId="4" xfId="22" applyFont="1" applyFill="1" applyBorder="1" applyAlignment="1">
      <alignment horizontal="right"/>
    </xf>
    <xf numFmtId="165" fontId="18" fillId="3" borderId="1" xfId="0" applyNumberFormat="1" applyFont="1" applyFill="1" applyBorder="1"/>
    <xf numFmtId="165" fontId="18" fillId="3" borderId="5" xfId="0" applyNumberFormat="1" applyFont="1" applyFill="1" applyBorder="1"/>
    <xf numFmtId="165" fontId="18" fillId="3" borderId="18" xfId="0" applyNumberFormat="1" applyFont="1" applyFill="1" applyBorder="1"/>
    <xf numFmtId="165" fontId="17" fillId="3" borderId="18" xfId="0" applyNumberFormat="1" applyFont="1" applyFill="1" applyBorder="1"/>
    <xf numFmtId="165" fontId="18" fillId="3" borderId="8" xfId="0" applyNumberFormat="1" applyFont="1" applyFill="1" applyBorder="1"/>
    <xf numFmtId="165" fontId="18" fillId="3" borderId="14" xfId="0" applyNumberFormat="1" applyFont="1" applyFill="1" applyBorder="1"/>
    <xf numFmtId="165" fontId="17" fillId="3" borderId="16" xfId="0" applyNumberFormat="1" applyFont="1" applyFill="1" applyBorder="1"/>
    <xf numFmtId="44" fontId="30" fillId="3" borderId="1" xfId="7" applyFont="1" applyFill="1" applyBorder="1" applyAlignment="1"/>
    <xf numFmtId="0" fontId="36" fillId="5" borderId="9" xfId="22" applyFont="1" applyFill="1" applyBorder="1" applyAlignment="1">
      <alignment horizontal="right"/>
    </xf>
    <xf numFmtId="166" fontId="11" fillId="2" borderId="0" xfId="0" applyNumberFormat="1" applyFont="1" applyFill="1" applyAlignment="1">
      <alignment horizontal="center"/>
    </xf>
    <xf numFmtId="0" fontId="18" fillId="0" borderId="4" xfId="2" applyFont="1" applyBorder="1" applyAlignment="1">
      <alignment horizontal="center" wrapText="1"/>
    </xf>
    <xf numFmtId="0" fontId="17" fillId="0" borderId="4" xfId="2" applyFont="1" applyBorder="1" applyAlignment="1">
      <alignment horizontal="left"/>
    </xf>
    <xf numFmtId="0" fontId="11" fillId="0" borderId="0" xfId="2" applyFont="1" applyAlignment="1">
      <alignment horizontal="center"/>
    </xf>
    <xf numFmtId="0" fontId="43" fillId="0" borderId="14" xfId="22" applyFont="1" applyBorder="1" applyAlignment="1">
      <alignment horizontal="center"/>
    </xf>
    <xf numFmtId="10" fontId="30" fillId="0" borderId="1" xfId="8" applyNumberFormat="1" applyFont="1" applyFill="1" applyBorder="1" applyAlignment="1">
      <alignment horizontal="center"/>
    </xf>
    <xf numFmtId="0" fontId="18" fillId="0" borderId="1" xfId="0" quotePrefix="1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wrapText="1"/>
    </xf>
    <xf numFmtId="0" fontId="17" fillId="0" borderId="20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8" fillId="0" borderId="4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20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6" fontId="40" fillId="8" borderId="29" xfId="2" applyNumberFormat="1" applyFont="1" applyFill="1" applyBorder="1" applyAlignment="1">
      <alignment horizontal="center" wrapText="1"/>
    </xf>
    <xf numFmtId="0" fontId="40" fillId="8" borderId="15" xfId="0" applyFont="1" applyFill="1" applyBorder="1" applyAlignment="1">
      <alignment horizontal="center" wrapText="1"/>
    </xf>
    <xf numFmtId="0" fontId="40" fillId="8" borderId="1" xfId="0" applyFont="1" applyFill="1" applyBorder="1" applyAlignment="1">
      <alignment horizontal="center" wrapText="1"/>
    </xf>
    <xf numFmtId="166" fontId="41" fillId="8" borderId="1" xfId="0" applyNumberFormat="1" applyFont="1" applyFill="1" applyBorder="1" applyAlignment="1">
      <alignment horizontal="center" wrapText="1"/>
    </xf>
    <xf numFmtId="6" fontId="40" fillId="8" borderId="15" xfId="2" applyNumberFormat="1" applyFont="1" applyFill="1" applyBorder="1" applyAlignment="1">
      <alignment horizontal="center" wrapText="1"/>
    </xf>
    <xf numFmtId="10" fontId="40" fillId="8" borderId="1" xfId="1" applyNumberFormat="1" applyFont="1" applyFill="1" applyBorder="1" applyAlignment="1">
      <alignment horizontal="center" wrapText="1"/>
    </xf>
    <xf numFmtId="0" fontId="41" fillId="8" borderId="1" xfId="0" applyFont="1" applyFill="1" applyBorder="1" applyAlignment="1">
      <alignment horizontal="center" wrapText="1"/>
    </xf>
    <xf numFmtId="17" fontId="41" fillId="8" borderId="1" xfId="22" applyNumberFormat="1" applyFont="1" applyFill="1" applyBorder="1" applyAlignment="1">
      <alignment horizontal="center"/>
    </xf>
    <xf numFmtId="0" fontId="41" fillId="8" borderId="1" xfId="0" applyFont="1" applyFill="1" applyBorder="1" applyAlignment="1">
      <alignment horizontal="center" vertical="center" wrapText="1"/>
    </xf>
    <xf numFmtId="170" fontId="41" fillId="8" borderId="4" xfId="6" applyNumberFormat="1" applyFont="1" applyFill="1" applyBorder="1" applyAlignment="1">
      <alignment vertical="center" wrapText="1"/>
    </xf>
    <xf numFmtId="2" fontId="41" fillId="8" borderId="1" xfId="0" applyNumberFormat="1" applyFont="1" applyFill="1" applyBorder="1" applyAlignment="1">
      <alignment horizontal="center" vertical="center" wrapText="1"/>
    </xf>
    <xf numFmtId="43" fontId="40" fillId="8" borderId="1" xfId="6" applyFont="1" applyFill="1" applyBorder="1" applyAlignment="1">
      <alignment horizontal="center" wrapText="1"/>
    </xf>
    <xf numFmtId="17" fontId="41" fillId="8" borderId="1" xfId="22" applyNumberFormat="1" applyFont="1" applyFill="1" applyBorder="1" applyAlignment="1">
      <alignment horizontal="center" wrapText="1"/>
    </xf>
    <xf numFmtId="171" fontId="41" fillId="8" borderId="1" xfId="0" applyNumberFormat="1" applyFont="1" applyFill="1" applyBorder="1" applyAlignment="1">
      <alignment horizontal="center" vertical="center" wrapText="1"/>
    </xf>
    <xf numFmtId="170" fontId="41" fillId="8" borderId="1" xfId="6" applyNumberFormat="1" applyFont="1" applyFill="1" applyBorder="1" applyAlignment="1">
      <alignment horizontal="center" vertical="center" wrapText="1"/>
    </xf>
    <xf numFmtId="10" fontId="40" fillId="8" borderId="0" xfId="1" applyNumberFormat="1" applyFont="1" applyFill="1" applyBorder="1" applyAlignment="1">
      <alignment horizontal="center" wrapText="1"/>
    </xf>
    <xf numFmtId="0" fontId="40" fillId="8" borderId="15" xfId="15" applyFont="1" applyFill="1" applyBorder="1" applyAlignment="1">
      <alignment horizontal="center"/>
    </xf>
    <xf numFmtId="0" fontId="40" fillId="8" borderId="15" xfId="15" applyFont="1" applyFill="1" applyBorder="1"/>
    <xf numFmtId="0" fontId="40" fillId="8" borderId="15" xfId="15" applyFont="1" applyFill="1" applyBorder="1" applyAlignment="1">
      <alignment horizontal="center" vertical="center" wrapText="1"/>
    </xf>
    <xf numFmtId="0" fontId="40" fillId="8" borderId="15" xfId="15" applyFont="1" applyFill="1" applyBorder="1" applyAlignment="1">
      <alignment horizontal="center" wrapText="1"/>
    </xf>
    <xf numFmtId="44" fontId="36" fillId="0" borderId="0" xfId="7" applyFont="1" applyFill="1" applyBorder="1" applyAlignment="1">
      <alignment horizontal="right"/>
    </xf>
    <xf numFmtId="44" fontId="24" fillId="0" borderId="0" xfId="23" applyFont="1" applyBorder="1"/>
    <xf numFmtId="172" fontId="34" fillId="0" borderId="0" xfId="22" applyNumberFormat="1" applyFont="1" applyAlignment="1">
      <alignment horizontal="right"/>
    </xf>
    <xf numFmtId="172" fontId="34" fillId="3" borderId="0" xfId="22" applyNumberFormat="1" applyFont="1" applyFill="1" applyAlignment="1">
      <alignment horizontal="right"/>
    </xf>
    <xf numFmtId="165" fontId="34" fillId="0" borderId="0" xfId="7" applyNumberFormat="1" applyFont="1" applyFill="1" applyBorder="1" applyAlignment="1">
      <alignment horizontal="right"/>
    </xf>
    <xf numFmtId="0" fontId="17" fillId="0" borderId="0" xfId="22" applyFont="1" applyAlignment="1">
      <alignment horizontal="center"/>
    </xf>
    <xf numFmtId="0" fontId="17" fillId="0" borderId="0" xfId="22" applyFont="1"/>
    <xf numFmtId="0" fontId="18" fillId="0" borderId="0" xfId="22" applyFont="1"/>
    <xf numFmtId="172" fontId="17" fillId="0" borderId="0" xfId="22" applyNumberFormat="1" applyFont="1"/>
    <xf numFmtId="0" fontId="34" fillId="0" borderId="9" xfId="22" applyFont="1" applyBorder="1" applyAlignment="1">
      <alignment horizontal="left"/>
    </xf>
    <xf numFmtId="44" fontId="24" fillId="0" borderId="0" xfId="23" applyFont="1" applyFill="1" applyBorder="1"/>
    <xf numFmtId="165" fontId="18" fillId="3" borderId="26" xfId="2" applyNumberFormat="1" applyFont="1" applyFill="1" applyBorder="1" applyAlignment="1">
      <alignment wrapText="1"/>
    </xf>
    <xf numFmtId="165" fontId="18" fillId="0" borderId="26" xfId="2" applyNumberFormat="1" applyFont="1" applyBorder="1" applyAlignment="1">
      <alignment wrapText="1"/>
    </xf>
    <xf numFmtId="41" fontId="18" fillId="0" borderId="41" xfId="2" applyNumberFormat="1" applyFont="1" applyBorder="1" applyAlignment="1">
      <alignment wrapText="1"/>
    </xf>
    <xf numFmtId="44" fontId="18" fillId="0" borderId="41" xfId="2" applyNumberFormat="1" applyFont="1" applyBorder="1" applyAlignment="1">
      <alignment wrapText="1"/>
    </xf>
    <xf numFmtId="165" fontId="18" fillId="0" borderId="41" xfId="5" applyNumberFormat="1" applyFont="1" applyBorder="1" applyAlignment="1">
      <alignment wrapText="1"/>
    </xf>
    <xf numFmtId="165" fontId="18" fillId="3" borderId="42" xfId="2" applyNumberFormat="1" applyFont="1" applyFill="1" applyBorder="1" applyAlignment="1">
      <alignment wrapText="1"/>
    </xf>
    <xf numFmtId="41" fontId="18" fillId="3" borderId="32" xfId="2" applyNumberFormat="1" applyFont="1" applyFill="1" applyBorder="1" applyAlignment="1">
      <alignment wrapText="1"/>
    </xf>
    <xf numFmtId="44" fontId="18" fillId="3" borderId="32" xfId="2" applyNumberFormat="1" applyFont="1" applyFill="1" applyBorder="1" applyAlignment="1">
      <alignment wrapText="1"/>
    </xf>
    <xf numFmtId="165" fontId="18" fillId="3" borderId="32" xfId="5" applyNumberFormat="1" applyFont="1" applyFill="1" applyBorder="1" applyAlignment="1">
      <alignment wrapText="1"/>
    </xf>
    <xf numFmtId="41" fontId="18" fillId="3" borderId="41" xfId="2" applyNumberFormat="1" applyFont="1" applyFill="1" applyBorder="1" applyAlignment="1">
      <alignment wrapText="1"/>
    </xf>
    <xf numFmtId="44" fontId="18" fillId="3" borderId="41" xfId="2" applyNumberFormat="1" applyFont="1" applyFill="1" applyBorder="1" applyAlignment="1">
      <alignment wrapText="1"/>
    </xf>
    <xf numFmtId="165" fontId="18" fillId="3" borderId="41" xfId="5" applyNumberFormat="1" applyFont="1" applyFill="1" applyBorder="1" applyAlignment="1">
      <alignment wrapText="1"/>
    </xf>
    <xf numFmtId="42" fontId="18" fillId="3" borderId="4" xfId="2" applyNumberFormat="1" applyFont="1" applyFill="1" applyBorder="1"/>
    <xf numFmtId="42" fontId="18" fillId="0" borderId="27" xfId="2" applyNumberFormat="1" applyFont="1" applyBorder="1"/>
    <xf numFmtId="165" fontId="18" fillId="3" borderId="4" xfId="2" applyNumberFormat="1" applyFont="1" applyFill="1" applyBorder="1" applyAlignment="1">
      <alignment wrapText="1"/>
    </xf>
    <xf numFmtId="165" fontId="18" fillId="3" borderId="27" xfId="2" applyNumberFormat="1" applyFont="1" applyFill="1" applyBorder="1" applyAlignment="1">
      <alignment wrapText="1"/>
    </xf>
    <xf numFmtId="165" fontId="18" fillId="0" borderId="27" xfId="2" applyNumberFormat="1" applyFont="1" applyBorder="1" applyAlignment="1">
      <alignment wrapText="1"/>
    </xf>
    <xf numFmtId="165" fontId="18" fillId="3" borderId="38" xfId="2" applyNumberFormat="1" applyFont="1" applyFill="1" applyBorder="1" applyAlignment="1">
      <alignment wrapText="1"/>
    </xf>
    <xf numFmtId="44" fontId="17" fillId="3" borderId="16" xfId="2" applyNumberFormat="1" applyFont="1" applyFill="1" applyBorder="1" applyAlignment="1">
      <alignment wrapText="1"/>
    </xf>
    <xf numFmtId="44" fontId="17" fillId="0" borderId="17" xfId="2" applyNumberFormat="1" applyFont="1" applyBorder="1" applyAlignment="1">
      <alignment wrapText="1"/>
    </xf>
    <xf numFmtId="165" fontId="18" fillId="3" borderId="16" xfId="2" applyNumberFormat="1" applyFont="1" applyFill="1" applyBorder="1" applyAlignment="1">
      <alignment wrapText="1"/>
    </xf>
    <xf numFmtId="165" fontId="18" fillId="0" borderId="16" xfId="2" applyNumberFormat="1" applyFont="1" applyBorder="1" applyAlignment="1">
      <alignment wrapText="1"/>
    </xf>
    <xf numFmtId="165" fontId="18" fillId="3" borderId="43" xfId="2" applyNumberFormat="1" applyFont="1" applyFill="1" applyBorder="1" applyAlignment="1">
      <alignment wrapText="1"/>
    </xf>
    <xf numFmtId="0" fontId="40" fillId="8" borderId="44" xfId="12" applyFont="1" applyFill="1" applyBorder="1" applyAlignment="1">
      <alignment horizontal="center" wrapText="1"/>
    </xf>
    <xf numFmtId="10" fontId="40" fillId="8" borderId="45" xfId="1" applyNumberFormat="1" applyFont="1" applyFill="1" applyBorder="1" applyAlignment="1">
      <alignment horizontal="center" wrapText="1"/>
    </xf>
    <xf numFmtId="165" fontId="40" fillId="8" borderId="45" xfId="5" applyNumberFormat="1" applyFont="1" applyFill="1" applyBorder="1" applyAlignment="1">
      <alignment horizontal="center" wrapText="1"/>
    </xf>
    <xf numFmtId="17" fontId="41" fillId="8" borderId="46" xfId="22" applyNumberFormat="1" applyFont="1" applyFill="1" applyBorder="1" applyAlignment="1">
      <alignment horizontal="center" wrapText="1"/>
    </xf>
    <xf numFmtId="17" fontId="41" fillId="8" borderId="47" xfId="22" applyNumberFormat="1" applyFont="1" applyFill="1" applyBorder="1" applyAlignment="1">
      <alignment horizontal="center" wrapText="1"/>
    </xf>
    <xf numFmtId="0" fontId="17" fillId="3" borderId="3" xfId="2" applyFont="1" applyFill="1" applyBorder="1" applyAlignment="1">
      <alignment wrapText="1"/>
    </xf>
    <xf numFmtId="6" fontId="45" fillId="0" borderId="7" xfId="2" applyNumberFormat="1" applyFont="1" applyBorder="1" applyAlignment="1">
      <alignment wrapText="1"/>
    </xf>
    <xf numFmtId="6" fontId="18" fillId="0" borderId="7" xfId="2" applyNumberFormat="1" applyFont="1" applyBorder="1" applyAlignment="1">
      <alignment wrapText="1"/>
    </xf>
    <xf numFmtId="6" fontId="17" fillId="3" borderId="7" xfId="2" applyNumberFormat="1" applyFont="1" applyFill="1" applyBorder="1" applyAlignment="1">
      <alignment wrapText="1"/>
    </xf>
    <xf numFmtId="6" fontId="17" fillId="3" borderId="37" xfId="2" applyNumberFormat="1" applyFont="1" applyFill="1" applyBorder="1" applyAlignment="1">
      <alignment wrapText="1"/>
    </xf>
    <xf numFmtId="6" fontId="17" fillId="4" borderId="48" xfId="2" applyNumberFormat="1" applyFont="1" applyFill="1" applyBorder="1" applyAlignment="1">
      <alignment vertical="center" wrapText="1"/>
    </xf>
    <xf numFmtId="41" fontId="17" fillId="4" borderId="49" xfId="2" applyNumberFormat="1" applyFont="1" applyFill="1" applyBorder="1" applyAlignment="1">
      <alignment vertical="center" wrapText="1"/>
    </xf>
    <xf numFmtId="6" fontId="17" fillId="4" borderId="49" xfId="2" applyNumberFormat="1" applyFont="1" applyFill="1" applyBorder="1" applyAlignment="1">
      <alignment vertical="center" wrapText="1"/>
    </xf>
    <xf numFmtId="165" fontId="17" fillId="4" borderId="49" xfId="5" applyNumberFormat="1" applyFont="1" applyFill="1" applyBorder="1" applyAlignment="1">
      <alignment vertical="center" wrapText="1"/>
    </xf>
    <xf numFmtId="165" fontId="17" fillId="4" borderId="25" xfId="5" applyNumberFormat="1" applyFont="1" applyFill="1" applyBorder="1" applyAlignment="1">
      <alignment vertical="center" wrapText="1"/>
    </xf>
    <xf numFmtId="165" fontId="17" fillId="4" borderId="15" xfId="5" applyNumberFormat="1" applyFont="1" applyFill="1" applyBorder="1" applyAlignment="1">
      <alignment vertical="center" wrapText="1"/>
    </xf>
    <xf numFmtId="6" fontId="45" fillId="0" borderId="50" xfId="2" applyNumberFormat="1" applyFont="1" applyBorder="1" applyAlignment="1">
      <alignment wrapText="1"/>
    </xf>
    <xf numFmtId="41" fontId="17" fillId="0" borderId="51" xfId="2" applyNumberFormat="1" applyFont="1" applyBorder="1" applyAlignment="1">
      <alignment wrapText="1"/>
    </xf>
    <xf numFmtId="0" fontId="17" fillId="0" borderId="51" xfId="2" applyFont="1" applyBorder="1" applyAlignment="1">
      <alignment wrapText="1"/>
    </xf>
    <xf numFmtId="165" fontId="17" fillId="0" borderId="51" xfId="5" applyNumberFormat="1" applyFont="1" applyBorder="1" applyAlignment="1">
      <alignment wrapText="1"/>
    </xf>
    <xf numFmtId="42" fontId="18" fillId="0" borderId="45" xfId="2" applyNumberFormat="1" applyFont="1" applyBorder="1"/>
    <xf numFmtId="42" fontId="18" fillId="0" borderId="52" xfId="2" applyNumberFormat="1" applyFont="1" applyBorder="1"/>
    <xf numFmtId="44" fontId="17" fillId="0" borderId="53" xfId="2" applyNumberFormat="1" applyFont="1" applyBorder="1" applyAlignment="1">
      <alignment wrapText="1"/>
    </xf>
    <xf numFmtId="6" fontId="18" fillId="0" borderId="37" xfId="2" applyNumberFormat="1" applyFont="1" applyBorder="1" applyAlignment="1">
      <alignment wrapText="1"/>
    </xf>
    <xf numFmtId="6" fontId="17" fillId="3" borderId="48" xfId="2" applyNumberFormat="1" applyFont="1" applyFill="1" applyBorder="1" applyAlignment="1">
      <alignment wrapText="1"/>
    </xf>
    <xf numFmtId="41" fontId="18" fillId="3" borderId="49" xfId="2" applyNumberFormat="1" applyFont="1" applyFill="1" applyBorder="1" applyAlignment="1">
      <alignment wrapText="1"/>
    </xf>
    <xf numFmtId="44" fontId="18" fillId="3" borderId="49" xfId="2" applyNumberFormat="1" applyFont="1" applyFill="1" applyBorder="1" applyAlignment="1">
      <alignment wrapText="1"/>
    </xf>
    <xf numFmtId="165" fontId="18" fillId="3" borderId="49" xfId="5" applyNumberFormat="1" applyFont="1" applyFill="1" applyBorder="1" applyAlignment="1">
      <alignment wrapText="1"/>
    </xf>
    <xf numFmtId="165" fontId="18" fillId="3" borderId="54" xfId="2" applyNumberFormat="1" applyFont="1" applyFill="1" applyBorder="1" applyAlignment="1">
      <alignment wrapText="1"/>
    </xf>
    <xf numFmtId="165" fontId="18" fillId="3" borderId="55" xfId="2" applyNumberFormat="1" applyFont="1" applyFill="1" applyBorder="1" applyAlignment="1">
      <alignment wrapText="1"/>
    </xf>
    <xf numFmtId="165" fontId="18" fillId="3" borderId="15" xfId="2" applyNumberFormat="1" applyFont="1" applyFill="1" applyBorder="1" applyAlignment="1">
      <alignment wrapText="1"/>
    </xf>
    <xf numFmtId="41" fontId="18" fillId="0" borderId="0" xfId="2" applyNumberFormat="1" applyFont="1" applyAlignment="1">
      <alignment wrapText="1"/>
    </xf>
    <xf numFmtId="44" fontId="18" fillId="0" borderId="0" xfId="2" applyNumberFormat="1" applyFont="1" applyAlignment="1">
      <alignment wrapText="1"/>
    </xf>
    <xf numFmtId="165" fontId="18" fillId="0" borderId="0" xfId="5" applyNumberFormat="1" applyFont="1" applyFill="1" applyBorder="1" applyAlignment="1">
      <alignment wrapText="1"/>
    </xf>
    <xf numFmtId="165" fontId="18" fillId="0" borderId="0" xfId="2" applyNumberFormat="1" applyFont="1" applyAlignment="1">
      <alignment wrapText="1"/>
    </xf>
    <xf numFmtId="165" fontId="18" fillId="2" borderId="1" xfId="2" applyNumberFormat="1" applyFont="1" applyFill="1" applyBorder="1" applyAlignment="1">
      <alignment wrapText="1"/>
    </xf>
    <xf numFmtId="41" fontId="17" fillId="0" borderId="0" xfId="2" applyNumberFormat="1" applyFont="1" applyAlignment="1">
      <alignment vertical="center" wrapText="1"/>
    </xf>
    <xf numFmtId="165" fontId="17" fillId="0" borderId="0" xfId="5" applyNumberFormat="1" applyFont="1" applyFill="1" applyBorder="1" applyAlignment="1">
      <alignment vertical="center" wrapText="1"/>
    </xf>
    <xf numFmtId="166" fontId="11" fillId="0" borderId="14" xfId="0" applyNumberFormat="1" applyFont="1" applyBorder="1" applyAlignment="1">
      <alignment horizontal="center"/>
    </xf>
    <xf numFmtId="0" fontId="20" fillId="0" borderId="0" xfId="22" applyFont="1" applyAlignment="1">
      <alignment horizontal="left" vertical="top" wrapText="1"/>
    </xf>
    <xf numFmtId="0" fontId="23" fillId="0" borderId="0" xfId="22" applyFont="1" applyAlignment="1">
      <alignment horizontal="left" vertical="top"/>
    </xf>
    <xf numFmtId="0" fontId="18" fillId="0" borderId="4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40" fillId="8" borderId="10" xfId="0" applyFont="1" applyFill="1" applyBorder="1" applyAlignment="1">
      <alignment horizontal="center" wrapText="1"/>
    </xf>
    <xf numFmtId="0" fontId="40" fillId="8" borderId="19" xfId="0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5" fillId="0" borderId="13" xfId="0" applyFont="1" applyBorder="1" applyAlignment="1">
      <alignment horizontal="center" wrapText="1"/>
    </xf>
    <xf numFmtId="0" fontId="17" fillId="0" borderId="10" xfId="0" quotePrefix="1" applyFont="1" applyBorder="1" applyAlignment="1">
      <alignment horizontal="center" vertical="top"/>
    </xf>
    <xf numFmtId="0" fontId="17" fillId="0" borderId="25" xfId="0" quotePrefix="1" applyFont="1" applyBorder="1" applyAlignment="1">
      <alignment horizontal="center" vertical="top"/>
    </xf>
    <xf numFmtId="0" fontId="17" fillId="0" borderId="19" xfId="0" quotePrefix="1" applyFont="1" applyBorder="1" applyAlignment="1">
      <alignment horizontal="center" vertical="top"/>
    </xf>
    <xf numFmtId="0" fontId="17" fillId="0" borderId="2" xfId="0" quotePrefix="1" applyFont="1" applyBorder="1" applyAlignment="1">
      <alignment horizontal="center" vertical="top"/>
    </xf>
    <xf numFmtId="0" fontId="17" fillId="0" borderId="33" xfId="0" quotePrefix="1" applyFont="1" applyBorder="1" applyAlignment="1">
      <alignment horizontal="center" vertical="top"/>
    </xf>
    <xf numFmtId="0" fontId="17" fillId="0" borderId="34" xfId="0" quotePrefix="1" applyFont="1" applyBorder="1" applyAlignment="1">
      <alignment horizontal="center" vertical="top"/>
    </xf>
    <xf numFmtId="0" fontId="18" fillId="0" borderId="10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20" fillId="4" borderId="10" xfId="0" applyFont="1" applyFill="1" applyBorder="1" applyAlignment="1">
      <alignment horizontal="left" vertical="center" wrapText="1"/>
    </xf>
    <xf numFmtId="0" fontId="20" fillId="4" borderId="19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left" wrapText="1"/>
    </xf>
    <xf numFmtId="0" fontId="17" fillId="0" borderId="20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20" fillId="4" borderId="10" xfId="0" applyFont="1" applyFill="1" applyBorder="1" applyAlignment="1">
      <alignment horizontal="left" wrapText="1"/>
    </xf>
    <xf numFmtId="0" fontId="20" fillId="4" borderId="19" xfId="0" applyFont="1" applyFill="1" applyBorder="1" applyAlignment="1">
      <alignment horizontal="left" wrapText="1"/>
    </xf>
    <xf numFmtId="0" fontId="18" fillId="0" borderId="4" xfId="2" applyFont="1" applyBorder="1" applyAlignment="1">
      <alignment horizontal="center" wrapText="1"/>
    </xf>
    <xf numFmtId="0" fontId="18" fillId="0" borderId="20" xfId="2" applyFont="1" applyBorder="1" applyAlignment="1">
      <alignment horizontal="center" wrapText="1"/>
    </xf>
    <xf numFmtId="0" fontId="18" fillId="0" borderId="4" xfId="2" applyFont="1" applyBorder="1" applyAlignment="1">
      <alignment horizontal="left" wrapText="1"/>
    </xf>
    <xf numFmtId="0" fontId="18" fillId="0" borderId="20" xfId="2" applyFont="1" applyBorder="1" applyAlignment="1">
      <alignment horizontal="left" wrapText="1"/>
    </xf>
    <xf numFmtId="0" fontId="17" fillId="0" borderId="4" xfId="2" applyFont="1" applyBorder="1" applyAlignment="1">
      <alignment horizontal="left"/>
    </xf>
    <xf numFmtId="0" fontId="17" fillId="0" borderId="20" xfId="2" applyFont="1" applyBorder="1" applyAlignment="1">
      <alignment horizontal="left"/>
    </xf>
    <xf numFmtId="166" fontId="41" fillId="0" borderId="30" xfId="0" applyNumberFormat="1" applyFont="1" applyBorder="1" applyAlignment="1">
      <alignment horizontal="center" wrapText="1"/>
    </xf>
    <xf numFmtId="166" fontId="41" fillId="0" borderId="31" xfId="0" applyNumberFormat="1" applyFont="1" applyBorder="1" applyAlignment="1">
      <alignment horizontal="center" wrapText="1"/>
    </xf>
    <xf numFmtId="166" fontId="11" fillId="0" borderId="0" xfId="0" applyNumberFormat="1" applyFont="1" applyAlignment="1">
      <alignment horizontal="center"/>
    </xf>
    <xf numFmtId="0" fontId="46" fillId="8" borderId="38" xfId="0" applyFont="1" applyFill="1" applyBorder="1" applyAlignment="1">
      <alignment horizontal="center" wrapText="1"/>
    </xf>
    <xf numFmtId="0" fontId="41" fillId="8" borderId="0" xfId="0" applyFont="1" applyFill="1" applyAlignment="1">
      <alignment horizontal="center" wrapText="1"/>
    </xf>
    <xf numFmtId="0" fontId="41" fillId="8" borderId="14" xfId="0" applyFont="1" applyFill="1" applyBorder="1" applyAlignment="1">
      <alignment horizontal="center" wrapText="1"/>
    </xf>
    <xf numFmtId="170" fontId="41" fillId="8" borderId="4" xfId="6" applyNumberFormat="1" applyFont="1" applyFill="1" applyBorder="1" applyAlignment="1">
      <alignment horizontal="center" vertical="center" wrapText="1"/>
    </xf>
    <xf numFmtId="170" fontId="41" fillId="8" borderId="9" xfId="6" applyNumberFormat="1" applyFont="1" applyFill="1" applyBorder="1" applyAlignment="1">
      <alignment horizontal="center" vertical="center" wrapText="1"/>
    </xf>
    <xf numFmtId="0" fontId="41" fillId="8" borderId="26" xfId="0" applyFont="1" applyFill="1" applyBorder="1" applyAlignment="1">
      <alignment horizontal="center" wrapText="1"/>
    </xf>
    <xf numFmtId="0" fontId="41" fillId="8" borderId="28" xfId="0" applyFont="1" applyFill="1" applyBorder="1" applyAlignment="1">
      <alignment horizontal="center" wrapText="1"/>
    </xf>
    <xf numFmtId="0" fontId="41" fillId="8" borderId="8" xfId="0" applyFont="1" applyFill="1" applyBorder="1" applyAlignment="1">
      <alignment horizontal="center" wrapText="1"/>
    </xf>
    <xf numFmtId="0" fontId="46" fillId="8" borderId="26" xfId="0" applyFont="1" applyFill="1" applyBorder="1" applyAlignment="1">
      <alignment horizontal="center" wrapText="1"/>
    </xf>
    <xf numFmtId="17" fontId="41" fillId="8" borderId="26" xfId="22" applyNumberFormat="1" applyFont="1" applyFill="1" applyBorder="1" applyAlignment="1">
      <alignment horizontal="center" wrapText="1"/>
    </xf>
    <xf numFmtId="17" fontId="41" fillId="8" borderId="8" xfId="22" applyNumberFormat="1" applyFont="1" applyFill="1" applyBorder="1" applyAlignment="1">
      <alignment horizontal="center" wrapText="1"/>
    </xf>
    <xf numFmtId="44" fontId="41" fillId="8" borderId="26" xfId="7" applyFont="1" applyFill="1" applyBorder="1" applyAlignment="1">
      <alignment horizontal="center" wrapText="1"/>
    </xf>
    <xf numFmtId="44" fontId="41" fillId="8" borderId="28" xfId="7" applyFont="1" applyFill="1" applyBorder="1" applyAlignment="1">
      <alignment horizontal="center" wrapText="1"/>
    </xf>
    <xf numFmtId="44" fontId="41" fillId="8" borderId="8" xfId="7" applyFont="1" applyFill="1" applyBorder="1" applyAlignment="1">
      <alignment horizontal="center" wrapText="1"/>
    </xf>
    <xf numFmtId="0" fontId="40" fillId="8" borderId="4" xfId="0" applyFont="1" applyFill="1" applyBorder="1" applyAlignment="1">
      <alignment horizontal="center" wrapText="1"/>
    </xf>
    <xf numFmtId="0" fontId="0" fillId="8" borderId="20" xfId="0" applyFill="1" applyBorder="1" applyAlignment="1">
      <alignment horizontal="center" wrapText="1"/>
    </xf>
    <xf numFmtId="0" fontId="11" fillId="0" borderId="0" xfId="2" applyFont="1" applyAlignment="1">
      <alignment horizontal="center"/>
    </xf>
    <xf numFmtId="0" fontId="43" fillId="0" borderId="14" xfId="22" applyFont="1" applyBorder="1" applyAlignment="1">
      <alignment horizontal="center"/>
    </xf>
    <xf numFmtId="17" fontId="41" fillId="8" borderId="28" xfId="22" applyNumberFormat="1" applyFont="1" applyFill="1" applyBorder="1" applyAlignment="1">
      <alignment horizontal="center" wrapText="1"/>
    </xf>
    <xf numFmtId="17" fontId="41" fillId="8" borderId="27" xfId="22" applyNumberFormat="1" applyFont="1" applyFill="1" applyBorder="1" applyAlignment="1">
      <alignment horizontal="center" wrapText="1"/>
    </xf>
    <xf numFmtId="17" fontId="41" fillId="8" borderId="30" xfId="22" applyNumberFormat="1" applyFont="1" applyFill="1" applyBorder="1" applyAlignment="1">
      <alignment horizontal="center" wrapText="1"/>
    </xf>
    <xf numFmtId="17" fontId="41" fillId="8" borderId="24" xfId="22" applyNumberFormat="1" applyFont="1" applyFill="1" applyBorder="1" applyAlignment="1">
      <alignment horizontal="center" wrapText="1"/>
    </xf>
    <xf numFmtId="17" fontId="41" fillId="8" borderId="38" xfId="22" applyNumberFormat="1" applyFont="1" applyFill="1" applyBorder="1" applyAlignment="1">
      <alignment horizontal="center" wrapText="1"/>
    </xf>
    <xf numFmtId="17" fontId="41" fillId="8" borderId="0" xfId="22" applyNumberFormat="1" applyFont="1" applyFill="1" applyAlignment="1">
      <alignment horizontal="center" wrapText="1"/>
    </xf>
    <xf numFmtId="17" fontId="41" fillId="8" borderId="14" xfId="22" applyNumberFormat="1" applyFont="1" applyFill="1" applyBorder="1" applyAlignment="1">
      <alignment horizontal="center" wrapText="1"/>
    </xf>
    <xf numFmtId="17" fontId="20" fillId="5" borderId="4" xfId="52" applyNumberFormat="1" applyFont="1" applyFill="1" applyBorder="1" applyAlignment="1">
      <alignment horizontal="left" vertical="center" wrapText="1"/>
    </xf>
    <xf numFmtId="17" fontId="20" fillId="5" borderId="9" xfId="52" applyNumberFormat="1" applyFont="1" applyFill="1" applyBorder="1" applyAlignment="1">
      <alignment horizontal="left" vertical="center" wrapText="1"/>
    </xf>
    <xf numFmtId="0" fontId="20" fillId="6" borderId="36" xfId="22" applyFont="1" applyFill="1" applyBorder="1"/>
    <xf numFmtId="0" fontId="20" fillId="6" borderId="35" xfId="22" applyFont="1" applyFill="1" applyBorder="1"/>
    <xf numFmtId="0" fontId="18" fillId="0" borderId="9" xfId="2" applyFont="1" applyBorder="1" applyAlignment="1">
      <alignment horizontal="left" wrapText="1"/>
    </xf>
    <xf numFmtId="0" fontId="17" fillId="0" borderId="9" xfId="2" applyFont="1" applyBorder="1" applyAlignment="1">
      <alignment horizontal="left"/>
    </xf>
    <xf numFmtId="166" fontId="11" fillId="2" borderId="0" xfId="0" applyNumberFormat="1" applyFont="1" applyFill="1" applyAlignment="1">
      <alignment horizontal="center"/>
    </xf>
    <xf numFmtId="0" fontId="0" fillId="0" borderId="0" xfId="0"/>
    <xf numFmtId="0" fontId="27" fillId="3" borderId="4" xfId="0" applyFont="1" applyFill="1" applyBorder="1" applyAlignment="1">
      <alignment vertical="top" wrapText="1"/>
    </xf>
    <xf numFmtId="0" fontId="27" fillId="3" borderId="9" xfId="0" applyFont="1" applyFill="1" applyBorder="1" applyAlignment="1">
      <alignment vertical="top" wrapText="1"/>
    </xf>
    <xf numFmtId="0" fontId="40" fillId="8" borderId="20" xfId="0" applyFont="1" applyFill="1" applyBorder="1" applyAlignment="1">
      <alignment horizontal="center" wrapText="1"/>
    </xf>
    <xf numFmtId="0" fontId="40" fillId="8" borderId="9" xfId="0" applyFont="1" applyFill="1" applyBorder="1" applyAlignment="1">
      <alignment horizontal="center" wrapText="1"/>
    </xf>
    <xf numFmtId="0" fontId="36" fillId="5" borderId="4" xfId="22" applyFont="1" applyFill="1" applyBorder="1" applyAlignment="1">
      <alignment horizontal="center"/>
    </xf>
    <xf numFmtId="0" fontId="36" fillId="5" borderId="20" xfId="22" applyFont="1" applyFill="1" applyBorder="1" applyAlignment="1">
      <alignment horizontal="center"/>
    </xf>
    <xf numFmtId="0" fontId="36" fillId="5" borderId="9" xfId="22" applyFont="1" applyFill="1" applyBorder="1" applyAlignment="1">
      <alignment horizontal="center"/>
    </xf>
    <xf numFmtId="0" fontId="18" fillId="0" borderId="4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20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44" fontId="30" fillId="3" borderId="4" xfId="6" applyNumberFormat="1" applyFont="1" applyFill="1" applyBorder="1" applyAlignment="1">
      <alignment horizontal="center"/>
    </xf>
    <xf numFmtId="44" fontId="30" fillId="3" borderId="9" xfId="6" applyNumberFormat="1" applyFont="1" applyFill="1" applyBorder="1" applyAlignment="1">
      <alignment horizontal="center"/>
    </xf>
    <xf numFmtId="44" fontId="30" fillId="3" borderId="4" xfId="0" applyNumberFormat="1" applyFont="1" applyFill="1" applyBorder="1" applyAlignment="1">
      <alignment horizontal="center"/>
    </xf>
    <xf numFmtId="44" fontId="30" fillId="3" borderId="9" xfId="0" applyNumberFormat="1" applyFont="1" applyFill="1" applyBorder="1" applyAlignment="1">
      <alignment horizontal="center"/>
    </xf>
    <xf numFmtId="165" fontId="30" fillId="3" borderId="14" xfId="0" applyNumberFormat="1" applyFont="1" applyFill="1" applyBorder="1" applyAlignment="1">
      <alignment horizontal="center"/>
    </xf>
    <xf numFmtId="165" fontId="30" fillId="3" borderId="32" xfId="0" applyNumberFormat="1" applyFont="1" applyFill="1" applyBorder="1" applyAlignment="1">
      <alignment horizontal="center"/>
    </xf>
    <xf numFmtId="44" fontId="27" fillId="3" borderId="4" xfId="0" applyNumberFormat="1" applyFont="1" applyFill="1" applyBorder="1" applyAlignment="1">
      <alignment horizontal="center"/>
    </xf>
    <xf numFmtId="44" fontId="27" fillId="3" borderId="9" xfId="0" applyNumberFormat="1" applyFont="1" applyFill="1" applyBorder="1" applyAlignment="1">
      <alignment horizontal="center"/>
    </xf>
    <xf numFmtId="165" fontId="30" fillId="3" borderId="4" xfId="0" applyNumberFormat="1" applyFont="1" applyFill="1" applyBorder="1" applyAlignment="1">
      <alignment horizontal="center"/>
    </xf>
    <xf numFmtId="165" fontId="30" fillId="3" borderId="9" xfId="0" applyNumberFormat="1" applyFont="1" applyFill="1" applyBorder="1" applyAlignment="1">
      <alignment horizontal="center"/>
    </xf>
    <xf numFmtId="165" fontId="30" fillId="0" borderId="14" xfId="0" applyNumberFormat="1" applyFont="1" applyBorder="1" applyAlignment="1">
      <alignment horizontal="center"/>
    </xf>
    <xf numFmtId="165" fontId="30" fillId="0" borderId="32" xfId="0" applyNumberFormat="1" applyFont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9" fillId="0" borderId="0" xfId="2" applyFont="1" applyAlignment="1">
      <alignment horizontal="center"/>
    </xf>
    <xf numFmtId="0" fontId="11" fillId="0" borderId="13" xfId="2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6" fontId="11" fillId="0" borderId="0" xfId="2" applyNumberFormat="1" applyFont="1" applyAlignment="1">
      <alignment horizontal="center" wrapText="1"/>
    </xf>
    <xf numFmtId="6" fontId="18" fillId="0" borderId="0" xfId="2" applyNumberFormat="1" applyFont="1" applyAlignment="1">
      <alignment horizontal="center" wrapText="1"/>
    </xf>
    <xf numFmtId="0" fontId="20" fillId="0" borderId="4" xfId="22" applyFont="1" applyBorder="1" applyAlignment="1">
      <alignment horizontal="left" vertical="top" wrapText="1"/>
    </xf>
    <xf numFmtId="0" fontId="23" fillId="0" borderId="20" xfId="22" applyFont="1" applyBorder="1" applyAlignment="1">
      <alignment horizontal="left" vertical="top"/>
    </xf>
    <xf numFmtId="0" fontId="23" fillId="0" borderId="9" xfId="22" applyFont="1" applyBorder="1" applyAlignment="1">
      <alignment horizontal="left" vertical="top"/>
    </xf>
    <xf numFmtId="0" fontId="20" fillId="0" borderId="0" xfId="22" applyFont="1" applyBorder="1" applyAlignment="1">
      <alignment horizontal="left" vertical="top" wrapText="1"/>
    </xf>
    <xf numFmtId="0" fontId="23" fillId="0" borderId="0" xfId="22" applyFont="1" applyBorder="1" applyAlignment="1">
      <alignment horizontal="left" vertical="top"/>
    </xf>
  </cellXfs>
  <cellStyles count="59">
    <cellStyle name="Comma" xfId="6" builtinId="3"/>
    <cellStyle name="Comma 10" xfId="10" xr:uid="{00000000-0005-0000-0000-000001000000}"/>
    <cellStyle name="Comma 2" xfId="4" xr:uid="{00000000-0005-0000-0000-000002000000}"/>
    <cellStyle name="Comma 3" xfId="11" xr:uid="{00000000-0005-0000-0000-000003000000}"/>
    <cellStyle name="Comma 3 2" xfId="28" xr:uid="{534E5CEC-648F-44DF-B978-F01DE89F45E3}"/>
    <cellStyle name="Comma 3 3" xfId="43" xr:uid="{DF42A3AF-EDCF-4284-A02F-8B87F86DDBE5}"/>
    <cellStyle name="Currency" xfId="7" builtinId="4"/>
    <cellStyle name="Currency 10" xfId="5" xr:uid="{00000000-0005-0000-0000-000005000000}"/>
    <cellStyle name="Currency 2" xfId="3" xr:uid="{00000000-0005-0000-0000-000006000000}"/>
    <cellStyle name="Currency 3" xfId="16" xr:uid="{00000000-0005-0000-0000-000007000000}"/>
    <cellStyle name="Currency 3 2" xfId="31" xr:uid="{90B906DC-6E05-4CDE-926F-070239870D8E}"/>
    <cellStyle name="Currency 3 3" xfId="46" xr:uid="{E7674E76-54C3-49B7-94E3-9181C6DE3314}"/>
    <cellStyle name="Currency 4" xfId="20" xr:uid="{00000000-0005-0000-0000-000008000000}"/>
    <cellStyle name="Currency 4 2" xfId="24" xr:uid="{DAA36E2B-FF38-4B01-9CB4-C72B7709CEFF}"/>
    <cellStyle name="Currency 4 2 2" xfId="39" xr:uid="{7FC56957-AE52-43CD-8094-166FBA95D5F3}"/>
    <cellStyle name="Currency 4 2 3" xfId="54" xr:uid="{4781FA8E-2CD0-4335-9C65-E763520C5429}"/>
    <cellStyle name="Currency 4 3" xfId="35" xr:uid="{E746DFB1-B4DA-4705-8033-9A2A1D96B856}"/>
    <cellStyle name="Currency 4 4" xfId="50" xr:uid="{A4791D40-9A3E-48D9-B049-CB4994835322}"/>
    <cellStyle name="Currency 7" xfId="18" xr:uid="{00000000-0005-0000-0000-000009000000}"/>
    <cellStyle name="Currency 7 2" xfId="23" xr:uid="{2CA67F9F-A3DE-4ECB-A974-D960F728AF03}"/>
    <cellStyle name="Currency 7 2 2" xfId="26" xr:uid="{0142854F-A024-409B-AD2D-DE7196FDB0E4}"/>
    <cellStyle name="Currency 7 2 3" xfId="38" xr:uid="{72EA5AE9-9393-492A-95A1-45DB497CE2DD}"/>
    <cellStyle name="Currency 7 2 4" xfId="53" xr:uid="{4C9B48DA-39B4-4DAB-A8EF-B28972096EA3}"/>
    <cellStyle name="Currency 7 2 5" xfId="57" xr:uid="{1138673C-AB8C-461F-823D-A1725E7B14E3}"/>
    <cellStyle name="Currency 7 3" xfId="33" xr:uid="{31E9E6AC-2E2A-4A74-8998-E4B899AD139B}"/>
    <cellStyle name="Currency 7 4" xfId="48" xr:uid="{694EA741-E877-4E94-BF5C-9676F5753197}"/>
    <cellStyle name="Normal" xfId="0" builtinId="0"/>
    <cellStyle name="Normal - Style1 2" xfId="12" xr:uid="{00000000-0005-0000-0000-00000B000000}"/>
    <cellStyle name="Normal 2" xfId="9" xr:uid="{00000000-0005-0000-0000-00000C000000}"/>
    <cellStyle name="Normal 2 2" xfId="27" xr:uid="{6D7B10A3-879E-4F1E-BC96-B270E796F0E1}"/>
    <cellStyle name="Normal 2 3" xfId="42" xr:uid="{C044F737-F8E8-41AD-B089-4D2EB28A33DB}"/>
    <cellStyle name="Normal 3" xfId="15" xr:uid="{00000000-0005-0000-0000-00000D000000}"/>
    <cellStyle name="Normal 3 2" xfId="30" xr:uid="{63ECE1A1-909F-4AAE-A06C-13D3938246CE}"/>
    <cellStyle name="Normal 3 3" xfId="45" xr:uid="{BE090C9A-5A31-4D90-B53A-E4AA467A33A4}"/>
    <cellStyle name="Normal 4" xfId="13" xr:uid="{00000000-0005-0000-0000-00000E000000}"/>
    <cellStyle name="Normal 5" xfId="19" xr:uid="{00000000-0005-0000-0000-00000F000000}"/>
    <cellStyle name="Normal 5 2" xfId="34" xr:uid="{1D11258D-4A0E-4C3F-A1D0-9227B383F5B5}"/>
    <cellStyle name="Normal 5 3" xfId="49" xr:uid="{E45F172F-BC4B-46A5-9169-FF0BB22798EB}"/>
    <cellStyle name="Normal 5 5" xfId="17" xr:uid="{00000000-0005-0000-0000-000010000000}"/>
    <cellStyle name="Normal 5 5 2" xfId="22" xr:uid="{653FD225-98E9-4944-8954-CA42C29006B5}"/>
    <cellStyle name="Normal 5 5 2 2" xfId="37" xr:uid="{ACC728FD-40F1-4627-8B45-A7DCB74B523E}"/>
    <cellStyle name="Normal 5 5 2 3" xfId="52" xr:uid="{5323FC26-39CE-42F0-9ACF-2E053BA91B0C}"/>
    <cellStyle name="Normal 5 5 2 3 2" xfId="58" xr:uid="{5E62A125-9B8A-490C-82A3-9BF01958306A}"/>
    <cellStyle name="Normal 5 5 2 4" xfId="56" xr:uid="{A6DA3E1F-A8D3-460F-89A2-90F86325114C}"/>
    <cellStyle name="Normal 5 5 3" xfId="32" xr:uid="{706EAE2A-BF1F-463C-B43A-A9E68DCF9F35}"/>
    <cellStyle name="Normal 5 5 4" xfId="47" xr:uid="{BECC4A42-F8B2-44D5-95E5-691B2B3F3079}"/>
    <cellStyle name="Normal 6" xfId="41" xr:uid="{B48C9ECC-4A63-4FAA-B05C-23EA76BE90D9}"/>
    <cellStyle name="Normal 7" xfId="2" xr:uid="{00000000-0005-0000-0000-000011000000}"/>
    <cellStyle name="Percent" xfId="8" builtinId="5"/>
    <cellStyle name="Percent 2" xfId="1" xr:uid="{00000000-0005-0000-0000-000013000000}"/>
    <cellStyle name="Percent 3" xfId="14" xr:uid="{00000000-0005-0000-0000-000014000000}"/>
    <cellStyle name="Percent 3 2" xfId="29" xr:uid="{4AF64AC4-75FB-4820-85D4-45E1F3568849}"/>
    <cellStyle name="Percent 3 3" xfId="44" xr:uid="{CFE43E66-98F1-4D33-8B5D-F02ABAD2F858}"/>
    <cellStyle name="Percent 4" xfId="21" xr:uid="{00000000-0005-0000-0000-000015000000}"/>
    <cellStyle name="Percent 4 2" xfId="25" xr:uid="{1D60F1D8-27E5-4AED-AA77-DFBBECCAAD52}"/>
    <cellStyle name="Percent 4 2 2" xfId="40" xr:uid="{1D564339-2E1E-4127-BE8F-FE2E1F138C7A}"/>
    <cellStyle name="Percent 4 2 3" xfId="55" xr:uid="{B81F8EF0-6B4B-45D9-8079-85B178ABAB56}"/>
    <cellStyle name="Percent 4 3" xfId="36" xr:uid="{9A2FD42B-ACC5-447F-BCF8-D9224B250252}"/>
    <cellStyle name="Percent 4 4" xfId="51" xr:uid="{A71F052C-0751-4CCD-8194-EF418670D4B8}"/>
  </cellStyles>
  <dxfs count="0"/>
  <tableStyles count="0" defaultTableStyle="TableStyleMedium2" defaultPivotStyle="PivotStyleLight16"/>
  <colors>
    <mruColors>
      <color rgb="FF417A84"/>
      <color rgb="FF417A85"/>
      <color rgb="FF1A3292"/>
      <color rgb="FF396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43</xdr:row>
      <xdr:rowOff>131260</xdr:rowOff>
    </xdr:from>
    <xdr:ext cx="18473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2E68C20-3E9A-4814-98B9-6218B951FD66}"/>
            </a:ext>
          </a:extLst>
        </xdr:cNvPr>
        <xdr:cNvSpPr/>
      </xdr:nvSpPr>
      <xdr:spPr>
        <a:xfrm>
          <a:off x="8823042" y="7255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802992</xdr:colOff>
      <xdr:row>4</xdr:row>
      <xdr:rowOff>0</xdr:rowOff>
    </xdr:from>
    <xdr:ext cx="184731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BB2A7A5D-89F9-4017-83F6-C138B7F4EAF8}"/>
            </a:ext>
          </a:extLst>
        </xdr:cNvPr>
        <xdr:cNvSpPr/>
      </xdr:nvSpPr>
      <xdr:spPr>
        <a:xfrm>
          <a:off x="1176626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864904</xdr:colOff>
      <xdr:row>4</xdr:row>
      <xdr:rowOff>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616173E1-6014-4AF9-B670-706B398B9B61}"/>
            </a:ext>
          </a:extLst>
        </xdr:cNvPr>
        <xdr:cNvSpPr/>
      </xdr:nvSpPr>
      <xdr:spPr>
        <a:xfrm>
          <a:off x="11828179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A12B297F-5016-49EE-BF00-E7F29BA98CFF}"/>
            </a:ext>
          </a:extLst>
        </xdr:cNvPr>
        <xdr:cNvSpPr/>
      </xdr:nvSpPr>
      <xdr:spPr>
        <a:xfrm>
          <a:off x="1372841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C1D2F27-834B-4FE0-A557-140796262A85}"/>
            </a:ext>
          </a:extLst>
        </xdr:cNvPr>
        <xdr:cNvSpPr/>
      </xdr:nvSpPr>
      <xdr:spPr>
        <a:xfrm>
          <a:off x="1372841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802992</xdr:colOff>
      <xdr:row>18</xdr:row>
      <xdr:rowOff>0</xdr:rowOff>
    </xdr:from>
    <xdr:ext cx="184731" cy="937629"/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3D9D7C28-AFED-4247-BCF3-699D006070A4}"/>
            </a:ext>
          </a:extLst>
        </xdr:cNvPr>
        <xdr:cNvSpPr/>
      </xdr:nvSpPr>
      <xdr:spPr>
        <a:xfrm>
          <a:off x="9872909" y="154516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864904</xdr:colOff>
      <xdr:row>18</xdr:row>
      <xdr:rowOff>0</xdr:rowOff>
    </xdr:from>
    <xdr:ext cx="184731" cy="937629"/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8205EFFD-921E-46DA-8A8A-04378B954DF1}"/>
            </a:ext>
          </a:extLst>
        </xdr:cNvPr>
        <xdr:cNvSpPr/>
      </xdr:nvSpPr>
      <xdr:spPr>
        <a:xfrm>
          <a:off x="9934821" y="154516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18</xdr:row>
      <xdr:rowOff>0</xdr:rowOff>
    </xdr:from>
    <xdr:ext cx="184731" cy="937629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FD417EF2-42C6-4929-8C11-F526BB20CD95}"/>
            </a:ext>
          </a:extLst>
        </xdr:cNvPr>
        <xdr:cNvSpPr/>
      </xdr:nvSpPr>
      <xdr:spPr>
        <a:xfrm>
          <a:off x="11841409" y="154516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18</xdr:row>
      <xdr:rowOff>0</xdr:rowOff>
    </xdr:from>
    <xdr:ext cx="184731" cy="937629"/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646F62FA-AD54-4E0E-9FB4-560AF2EF52B2}"/>
            </a:ext>
          </a:extLst>
        </xdr:cNvPr>
        <xdr:cNvSpPr/>
      </xdr:nvSpPr>
      <xdr:spPr>
        <a:xfrm>
          <a:off x="11841409" y="154516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802992</xdr:colOff>
      <xdr:row>26</xdr:row>
      <xdr:rowOff>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CCF03999-68CA-4EAA-9606-86A6F16911B9}"/>
            </a:ext>
          </a:extLst>
        </xdr:cNvPr>
        <xdr:cNvSpPr/>
      </xdr:nvSpPr>
      <xdr:spPr>
        <a:xfrm>
          <a:off x="9867618" y="401108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864904</xdr:colOff>
      <xdr:row>26</xdr:row>
      <xdr:rowOff>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CACE63DB-56B3-4D51-884B-11435EDBA405}"/>
            </a:ext>
          </a:extLst>
        </xdr:cNvPr>
        <xdr:cNvSpPr/>
      </xdr:nvSpPr>
      <xdr:spPr>
        <a:xfrm>
          <a:off x="9929530" y="401108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26</xdr:row>
      <xdr:rowOff>0</xdr:rowOff>
    </xdr:from>
    <xdr:ext cx="184731" cy="937629"/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969A4889-7562-4CD3-AD9C-7B298B8B60D8}"/>
            </a:ext>
          </a:extLst>
        </xdr:cNvPr>
        <xdr:cNvSpPr/>
      </xdr:nvSpPr>
      <xdr:spPr>
        <a:xfrm>
          <a:off x="11825534" y="401108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26</xdr:row>
      <xdr:rowOff>0</xdr:rowOff>
    </xdr:from>
    <xdr:ext cx="184731" cy="937629"/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754E74B0-3531-4440-8D5B-DCD4D2769F55}"/>
            </a:ext>
          </a:extLst>
        </xdr:cNvPr>
        <xdr:cNvSpPr/>
      </xdr:nvSpPr>
      <xdr:spPr>
        <a:xfrm>
          <a:off x="11825534" y="401108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  <pageSetUpPr fitToPage="1"/>
  </sheetPr>
  <dimension ref="A1:U48"/>
  <sheetViews>
    <sheetView zoomScale="95" zoomScaleNormal="95" zoomScaleSheetLayoutView="93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8.85546875" defaultRowHeight="13.5" x14ac:dyDescent="0.25"/>
  <cols>
    <col min="1" max="1" width="5.7109375" style="15" customWidth="1"/>
    <col min="2" max="2" width="75.7109375" style="6" customWidth="1"/>
    <col min="3" max="13" width="13.7109375" style="6" customWidth="1"/>
    <col min="14" max="14" width="15.7109375" style="6" customWidth="1"/>
    <col min="15" max="15" width="20.7109375" style="9" customWidth="1"/>
    <col min="16" max="16" width="13.85546875" style="9" bestFit="1" customWidth="1"/>
    <col min="17" max="17" width="10.7109375" style="9" bestFit="1" customWidth="1"/>
    <col min="18" max="19" width="10.7109375" style="6" bestFit="1" customWidth="1"/>
    <col min="20" max="20" width="15" style="6" bestFit="1" customWidth="1"/>
    <col min="21" max="16384" width="8.85546875" style="6"/>
  </cols>
  <sheetData>
    <row r="1" spans="1:21" s="3" customFormat="1" ht="20.25" customHeight="1" x14ac:dyDescent="0.25">
      <c r="A1" s="409" t="s">
        <v>0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1"/>
      <c r="P1" s="1"/>
      <c r="Q1" s="1"/>
      <c r="R1" s="2"/>
    </row>
    <row r="2" spans="1:21" s="3" customFormat="1" ht="20.25" customHeight="1" x14ac:dyDescent="0.25">
      <c r="A2" s="409" t="s">
        <v>1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1"/>
      <c r="P2" s="1"/>
      <c r="Q2" s="1"/>
      <c r="R2" s="2"/>
    </row>
    <row r="3" spans="1:21" s="3" customFormat="1" ht="20.25" customHeight="1" x14ac:dyDescent="0.25">
      <c r="A3" s="409" t="s">
        <v>2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1"/>
      <c r="P3" s="1"/>
      <c r="Q3" s="1"/>
      <c r="R3" s="2"/>
    </row>
    <row r="4" spans="1:21" ht="25.15" customHeight="1" thickBot="1" x14ac:dyDescent="0.3">
      <c r="A4" s="413" t="s">
        <v>210</v>
      </c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"/>
      <c r="P4" s="4"/>
      <c r="Q4" s="4"/>
      <c r="R4" s="5"/>
    </row>
    <row r="5" spans="1:21" ht="46.15" customHeight="1" thickBot="1" x14ac:dyDescent="0.3">
      <c r="A5" s="410" t="s">
        <v>3</v>
      </c>
      <c r="B5" s="411"/>
      <c r="C5" s="311" t="s">
        <v>4</v>
      </c>
      <c r="D5" s="311" t="s">
        <v>5</v>
      </c>
      <c r="E5" s="311" t="s">
        <v>6</v>
      </c>
      <c r="F5" s="311" t="s">
        <v>7</v>
      </c>
      <c r="G5" s="311" t="s">
        <v>8</v>
      </c>
      <c r="H5" s="311" t="s">
        <v>9</v>
      </c>
      <c r="I5" s="311" t="s">
        <v>10</v>
      </c>
      <c r="J5" s="311" t="s">
        <v>11</v>
      </c>
      <c r="K5" s="311" t="s">
        <v>12</v>
      </c>
      <c r="L5" s="311" t="s">
        <v>13</v>
      </c>
      <c r="M5" s="311" t="s">
        <v>14</v>
      </c>
      <c r="N5" s="312" t="s">
        <v>15</v>
      </c>
      <c r="O5" s="7"/>
      <c r="P5" s="7"/>
      <c r="Q5" s="7"/>
      <c r="R5" s="8"/>
    </row>
    <row r="6" spans="1:21" s="9" customFormat="1" ht="15" customHeight="1" x14ac:dyDescent="0.25">
      <c r="A6" s="248"/>
      <c r="B6" s="127" t="s">
        <v>16</v>
      </c>
      <c r="C6" s="285">
        <f>'2. Deliverables'!G12</f>
        <v>0</v>
      </c>
      <c r="D6" s="285"/>
      <c r="E6" s="285"/>
      <c r="F6" s="285"/>
      <c r="G6" s="285"/>
      <c r="H6" s="285"/>
      <c r="I6" s="285"/>
      <c r="J6" s="285"/>
      <c r="K6" s="285"/>
      <c r="L6" s="286"/>
      <c r="M6" s="287"/>
      <c r="N6" s="288">
        <f>SUM(C6:M6)</f>
        <v>0</v>
      </c>
      <c r="O6" s="147"/>
      <c r="P6" s="147"/>
      <c r="Q6" s="147"/>
      <c r="R6" s="148"/>
      <c r="T6" s="6"/>
    </row>
    <row r="7" spans="1:21" s="9" customFormat="1" ht="15" customHeight="1" x14ac:dyDescent="0.25">
      <c r="A7" s="10"/>
      <c r="B7" s="127" t="s">
        <v>17</v>
      </c>
      <c r="C7" s="285">
        <f>'4. Services'!H29</f>
        <v>0</v>
      </c>
      <c r="D7" s="285">
        <f>'4. Services'!I29</f>
        <v>0</v>
      </c>
      <c r="E7" s="285">
        <f>'4. Services'!J29</f>
        <v>0</v>
      </c>
      <c r="F7" s="285">
        <f>'4. Services'!K29</f>
        <v>0</v>
      </c>
      <c r="G7" s="285">
        <f>'4. Services'!L29</f>
        <v>0</v>
      </c>
      <c r="H7" s="285">
        <f>'4. Services'!M29</f>
        <v>0</v>
      </c>
      <c r="I7" s="285">
        <f>'4. Services'!N29</f>
        <v>0</v>
      </c>
      <c r="J7" s="285"/>
      <c r="K7" s="285"/>
      <c r="L7" s="286"/>
      <c r="M7" s="287"/>
      <c r="N7" s="288">
        <f>SUM(C7:M7)</f>
        <v>0</v>
      </c>
      <c r="O7" s="147"/>
      <c r="P7" s="11"/>
      <c r="Q7" s="11"/>
      <c r="R7" s="11"/>
      <c r="S7" s="11"/>
      <c r="T7" s="12"/>
      <c r="U7" s="11"/>
    </row>
    <row r="8" spans="1:21" s="9" customFormat="1" ht="15" customHeight="1" thickBot="1" x14ac:dyDescent="0.3">
      <c r="A8" s="10"/>
      <c r="B8" s="127" t="s">
        <v>18</v>
      </c>
      <c r="C8" s="285">
        <f>'9. Other'!F17</f>
        <v>0</v>
      </c>
      <c r="D8" s="285">
        <f>'9. Other'!G17</f>
        <v>0</v>
      </c>
      <c r="E8" s="285">
        <f>'9. Other'!H17</f>
        <v>0</v>
      </c>
      <c r="F8" s="285">
        <f>'9. Other'!I17</f>
        <v>0</v>
      </c>
      <c r="G8" s="285">
        <f>'9. Other'!J17</f>
        <v>0</v>
      </c>
      <c r="H8" s="285">
        <f>'9. Other'!K17</f>
        <v>0</v>
      </c>
      <c r="I8" s="285"/>
      <c r="J8" s="285"/>
      <c r="K8" s="285"/>
      <c r="L8" s="286"/>
      <c r="M8" s="287"/>
      <c r="N8" s="288">
        <f>SUM(C8:M8)</f>
        <v>0</v>
      </c>
      <c r="O8" s="147"/>
      <c r="P8" s="11"/>
      <c r="Q8" s="11"/>
      <c r="R8" s="11"/>
      <c r="S8" s="11"/>
      <c r="T8" s="12"/>
      <c r="U8" s="11"/>
    </row>
    <row r="9" spans="1:21" s="9" customFormat="1" ht="14.25" thickBot="1" x14ac:dyDescent="0.3">
      <c r="A9" s="428" t="s">
        <v>19</v>
      </c>
      <c r="B9" s="429"/>
      <c r="C9" s="151">
        <f t="shared" ref="C9:M9" si="0">SUM(C6:C8)</f>
        <v>0</v>
      </c>
      <c r="D9" s="151">
        <f t="shared" si="0"/>
        <v>0</v>
      </c>
      <c r="E9" s="151">
        <f t="shared" si="0"/>
        <v>0</v>
      </c>
      <c r="F9" s="151">
        <f t="shared" si="0"/>
        <v>0</v>
      </c>
      <c r="G9" s="151">
        <f t="shared" si="0"/>
        <v>0</v>
      </c>
      <c r="H9" s="151">
        <f t="shared" si="0"/>
        <v>0</v>
      </c>
      <c r="I9" s="151">
        <f t="shared" si="0"/>
        <v>0</v>
      </c>
      <c r="J9" s="151">
        <f t="shared" si="0"/>
        <v>0</v>
      </c>
      <c r="K9" s="151">
        <f t="shared" si="0"/>
        <v>0</v>
      </c>
      <c r="L9" s="151">
        <f t="shared" si="0"/>
        <v>0</v>
      </c>
      <c r="M9" s="151">
        <f t="shared" si="0"/>
        <v>0</v>
      </c>
      <c r="N9" s="151">
        <f>SUM(C9:M9)</f>
        <v>0</v>
      </c>
      <c r="O9" s="147"/>
      <c r="P9" s="147"/>
      <c r="Q9" s="147"/>
      <c r="R9" s="148"/>
    </row>
    <row r="10" spans="1:21" s="9" customFormat="1" ht="15" customHeight="1" thickBot="1" x14ac:dyDescent="0.3">
      <c r="A10" s="254"/>
      <c r="B10" s="255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7"/>
      <c r="O10" s="147"/>
      <c r="P10" s="147"/>
      <c r="Q10" s="147"/>
      <c r="R10" s="148"/>
    </row>
    <row r="11" spans="1:21" s="9" customFormat="1" ht="26.25" customHeight="1" thickBot="1" x14ac:dyDescent="0.3">
      <c r="A11" s="423" t="s">
        <v>202</v>
      </c>
      <c r="B11" s="424"/>
      <c r="C11" s="279">
        <f>C9-C6</f>
        <v>0</v>
      </c>
      <c r="D11" s="274">
        <f t="shared" ref="D11:M11" si="1">D9</f>
        <v>0</v>
      </c>
      <c r="E11" s="274">
        <f t="shared" si="1"/>
        <v>0</v>
      </c>
      <c r="F11" s="274">
        <f t="shared" si="1"/>
        <v>0</v>
      </c>
      <c r="G11" s="274">
        <f t="shared" si="1"/>
        <v>0</v>
      </c>
      <c r="H11" s="274">
        <f t="shared" si="1"/>
        <v>0</v>
      </c>
      <c r="I11" s="274">
        <f t="shared" si="1"/>
        <v>0</v>
      </c>
      <c r="J11" s="274">
        <f t="shared" si="1"/>
        <v>0</v>
      </c>
      <c r="K11" s="274">
        <f t="shared" si="1"/>
        <v>0</v>
      </c>
      <c r="L11" s="274">
        <f t="shared" si="1"/>
        <v>0</v>
      </c>
      <c r="M11" s="274">
        <f t="shared" si="1"/>
        <v>0</v>
      </c>
      <c r="N11" s="151">
        <f>SUM(C11:M11)</f>
        <v>0</v>
      </c>
      <c r="O11" s="147"/>
      <c r="P11" s="147"/>
      <c r="Q11" s="147"/>
      <c r="R11" s="148"/>
    </row>
    <row r="12" spans="1:21" s="9" customFormat="1" ht="10.15" customHeight="1" x14ac:dyDescent="0.2">
      <c r="A12" s="417"/>
      <c r="B12" s="418"/>
      <c r="C12" s="418"/>
      <c r="D12" s="418"/>
      <c r="E12" s="418"/>
      <c r="F12" s="418"/>
      <c r="G12" s="418"/>
      <c r="H12" s="418"/>
      <c r="I12" s="418"/>
      <c r="J12" s="418"/>
      <c r="K12" s="418"/>
      <c r="L12" s="418"/>
      <c r="M12" s="418"/>
      <c r="N12" s="419"/>
      <c r="O12" s="147"/>
      <c r="P12" s="13"/>
      <c r="Q12" s="13"/>
      <c r="R12" s="11"/>
      <c r="S12" s="11"/>
    </row>
    <row r="13" spans="1:21" s="9" customFormat="1" ht="15" customHeight="1" x14ac:dyDescent="0.25">
      <c r="A13" s="14"/>
      <c r="B13" s="131" t="s">
        <v>20</v>
      </c>
      <c r="C13" s="289"/>
      <c r="D13" s="289"/>
      <c r="E13" s="289"/>
      <c r="F13" s="289"/>
      <c r="G13" s="289"/>
      <c r="H13" s="289"/>
      <c r="I13" s="289">
        <f>'6.1 Optional Extension Year 1'!E16</f>
        <v>0</v>
      </c>
      <c r="J13" s="289">
        <f>'6.1 Optional Extension Year 1'!F16</f>
        <v>0</v>
      </c>
      <c r="K13" s="289"/>
      <c r="L13" s="289"/>
      <c r="M13" s="290"/>
      <c r="N13" s="291">
        <f>SUM(C13:M13)</f>
        <v>0</v>
      </c>
      <c r="O13" s="147"/>
      <c r="P13" s="13"/>
      <c r="Q13" s="13"/>
      <c r="R13" s="11"/>
      <c r="S13" s="11"/>
    </row>
    <row r="14" spans="1:21" s="9" customFormat="1" ht="15" customHeight="1" x14ac:dyDescent="0.25">
      <c r="A14" s="10"/>
      <c r="B14" s="131" t="s">
        <v>21</v>
      </c>
      <c r="C14" s="285"/>
      <c r="D14" s="285"/>
      <c r="E14" s="285"/>
      <c r="F14" s="285"/>
      <c r="G14" s="285"/>
      <c r="H14" s="285"/>
      <c r="I14" s="285"/>
      <c r="J14" s="285">
        <f>'6.2 Optional Extension Year 2'!E16</f>
        <v>0</v>
      </c>
      <c r="K14" s="285">
        <f>'6.2 Optional Extension Year 2'!F16</f>
        <v>0</v>
      </c>
      <c r="L14" s="285"/>
      <c r="M14" s="290"/>
      <c r="N14" s="291">
        <f>SUM(C14:M14)</f>
        <v>0</v>
      </c>
      <c r="O14" s="147"/>
      <c r="P14" s="13"/>
      <c r="Q14" s="13"/>
      <c r="R14" s="11"/>
      <c r="S14" s="11"/>
    </row>
    <row r="15" spans="1:21" s="9" customFormat="1" ht="15" customHeight="1" x14ac:dyDescent="0.25">
      <c r="A15" s="10"/>
      <c r="B15" s="131" t="s">
        <v>22</v>
      </c>
      <c r="C15" s="285"/>
      <c r="D15" s="285"/>
      <c r="E15" s="285"/>
      <c r="F15" s="285"/>
      <c r="G15" s="285"/>
      <c r="H15" s="285"/>
      <c r="I15" s="285"/>
      <c r="J15" s="285"/>
      <c r="K15" s="285">
        <f>'6.3 Optional Extension Year 3'!E16</f>
        <v>0</v>
      </c>
      <c r="L15" s="285">
        <f>'6.3 Optional Extension Year 3'!F16</f>
        <v>0</v>
      </c>
      <c r="M15" s="290"/>
      <c r="N15" s="291">
        <f>SUM(C15:M15)</f>
        <v>0</v>
      </c>
      <c r="O15" s="147"/>
      <c r="P15" s="13"/>
      <c r="Q15" s="13"/>
      <c r="R15" s="11"/>
      <c r="S15" s="11"/>
    </row>
    <row r="16" spans="1:21" s="9" customFormat="1" ht="15" customHeight="1" thickBot="1" x14ac:dyDescent="0.3">
      <c r="A16" s="10"/>
      <c r="B16" s="131" t="s">
        <v>23</v>
      </c>
      <c r="C16" s="285"/>
      <c r="D16" s="285"/>
      <c r="E16" s="285"/>
      <c r="F16" s="285"/>
      <c r="G16" s="285"/>
      <c r="H16" s="285"/>
      <c r="I16" s="285"/>
      <c r="J16" s="285"/>
      <c r="K16" s="285"/>
      <c r="L16" s="285">
        <f>'6.4 Optional Extension Year 4'!E16</f>
        <v>0</v>
      </c>
      <c r="M16" s="285">
        <f>'6.4 Optional Extension Year 4'!F16</f>
        <v>0</v>
      </c>
      <c r="N16" s="291">
        <f>SUM(C16:M16)</f>
        <v>0</v>
      </c>
      <c r="O16" s="147"/>
      <c r="P16" s="13"/>
      <c r="Q16" s="13"/>
      <c r="R16" s="11"/>
      <c r="S16" s="11"/>
    </row>
    <row r="17" spans="1:19" s="9" customFormat="1" ht="15" customHeight="1" thickBot="1" x14ac:dyDescent="0.25">
      <c r="A17" s="149" t="s">
        <v>24</v>
      </c>
      <c r="B17" s="150"/>
      <c r="C17" s="151"/>
      <c r="D17" s="151"/>
      <c r="E17" s="151"/>
      <c r="F17" s="151"/>
      <c r="G17" s="151"/>
      <c r="H17" s="151"/>
      <c r="I17" s="151">
        <f t="shared" ref="I17" si="2">SUM(I13:I16)</f>
        <v>0</v>
      </c>
      <c r="J17" s="151">
        <f t="shared" ref="J17" si="3">SUM(J13:J16)</f>
        <v>0</v>
      </c>
      <c r="K17" s="151">
        <f t="shared" ref="K17" si="4">SUM(K13:K16)</f>
        <v>0</v>
      </c>
      <c r="L17" s="151">
        <f t="shared" ref="L17:M17" si="5">SUM(L13:L16)</f>
        <v>0</v>
      </c>
      <c r="M17" s="151">
        <f t="shared" si="5"/>
        <v>0</v>
      </c>
      <c r="N17" s="151">
        <f>SUM(C17:M17)</f>
        <v>0</v>
      </c>
      <c r="O17" s="147"/>
      <c r="P17" s="13"/>
      <c r="Q17" s="13"/>
      <c r="R17" s="11"/>
      <c r="S17" s="11"/>
    </row>
    <row r="18" spans="1:19" s="9" customFormat="1" ht="15" customHeight="1" thickBot="1" x14ac:dyDescent="0.25">
      <c r="A18" s="414"/>
      <c r="B18" s="415"/>
      <c r="C18" s="415"/>
      <c r="D18" s="415"/>
      <c r="E18" s="415"/>
      <c r="F18" s="415"/>
      <c r="G18" s="415"/>
      <c r="H18" s="415"/>
      <c r="I18" s="415"/>
      <c r="J18" s="415"/>
      <c r="K18" s="415"/>
      <c r="L18" s="415"/>
      <c r="M18" s="415"/>
      <c r="N18" s="416"/>
      <c r="O18" s="147"/>
      <c r="P18" s="13"/>
      <c r="Q18" s="13"/>
      <c r="R18" s="11"/>
      <c r="S18" s="11"/>
    </row>
    <row r="19" spans="1:19" ht="15" customHeight="1" thickBot="1" x14ac:dyDescent="0.3">
      <c r="A19" s="149" t="s">
        <v>25</v>
      </c>
      <c r="B19" s="150"/>
      <c r="C19" s="151">
        <f t="shared" ref="C19:M19" si="6" xml:space="preserve"> SUM(C9,C17)</f>
        <v>0</v>
      </c>
      <c r="D19" s="151">
        <f t="shared" si="6"/>
        <v>0</v>
      </c>
      <c r="E19" s="151">
        <f t="shared" si="6"/>
        <v>0</v>
      </c>
      <c r="F19" s="151">
        <f t="shared" si="6"/>
        <v>0</v>
      </c>
      <c r="G19" s="151">
        <f t="shared" si="6"/>
        <v>0</v>
      </c>
      <c r="H19" s="151">
        <f t="shared" si="6"/>
        <v>0</v>
      </c>
      <c r="I19" s="151">
        <f t="shared" si="6"/>
        <v>0</v>
      </c>
      <c r="J19" s="151">
        <f t="shared" si="6"/>
        <v>0</v>
      </c>
      <c r="K19" s="151">
        <f t="shared" si="6"/>
        <v>0</v>
      </c>
      <c r="L19" s="151">
        <f t="shared" si="6"/>
        <v>0</v>
      </c>
      <c r="M19" s="151">
        <f t="shared" si="6"/>
        <v>0</v>
      </c>
      <c r="N19" s="151">
        <f>SUM(C19:M19)</f>
        <v>0</v>
      </c>
      <c r="O19" s="147"/>
      <c r="P19" s="147"/>
      <c r="Q19" s="147"/>
      <c r="R19" s="148"/>
    </row>
    <row r="20" spans="1:19" ht="15" customHeight="1" thickBot="1" x14ac:dyDescent="0.3">
      <c r="A20" s="420"/>
      <c r="B20" s="421"/>
      <c r="C20" s="421"/>
      <c r="D20" s="421"/>
      <c r="E20" s="421"/>
      <c r="F20" s="421"/>
      <c r="G20" s="421"/>
      <c r="H20" s="421"/>
      <c r="I20" s="421"/>
      <c r="J20" s="421"/>
      <c r="K20" s="421"/>
      <c r="L20" s="421"/>
      <c r="M20" s="421"/>
      <c r="N20" s="422"/>
      <c r="O20" s="147"/>
      <c r="P20" s="147"/>
      <c r="Q20" s="147"/>
      <c r="R20" s="148"/>
    </row>
    <row r="21" spans="1:19" ht="16.149999999999999" customHeight="1" x14ac:dyDescent="0.25">
      <c r="B21" s="9" t="s">
        <v>209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9" ht="16.149999999999999" customHeight="1" x14ac:dyDescent="0.25">
      <c r="A22" s="18"/>
      <c r="B22" s="425" t="s">
        <v>26</v>
      </c>
      <c r="C22" s="426"/>
      <c r="D22" s="426"/>
      <c r="E22" s="426"/>
      <c r="F22" s="427"/>
      <c r="G22" s="19"/>
      <c r="H22" s="19"/>
      <c r="I22" s="19"/>
      <c r="J22" s="19"/>
      <c r="K22" s="19"/>
      <c r="L22" s="19"/>
      <c r="M22" s="19"/>
      <c r="N22" s="19"/>
    </row>
    <row r="23" spans="1:19" ht="16.149999999999999" customHeight="1" x14ac:dyDescent="0.25">
      <c r="A23" s="20">
        <v>1</v>
      </c>
      <c r="B23" s="406"/>
      <c r="C23" s="407"/>
      <c r="D23" s="407"/>
      <c r="E23" s="407"/>
      <c r="F23" s="408"/>
      <c r="G23" s="19"/>
      <c r="H23" s="19"/>
      <c r="I23" s="19"/>
      <c r="J23" s="19"/>
      <c r="K23" s="19"/>
      <c r="L23" s="19"/>
      <c r="M23" s="19"/>
      <c r="N23" s="19"/>
    </row>
    <row r="24" spans="1:19" ht="16.149999999999999" customHeight="1" x14ac:dyDescent="0.25">
      <c r="A24" s="21">
        <v>2</v>
      </c>
      <c r="B24" s="406"/>
      <c r="C24" s="407"/>
      <c r="D24" s="407"/>
      <c r="E24" s="407"/>
      <c r="F24" s="408"/>
      <c r="G24" s="22"/>
      <c r="H24" s="22"/>
      <c r="I24" s="22"/>
      <c r="J24" s="22"/>
      <c r="K24" s="22"/>
      <c r="L24" s="22"/>
      <c r="M24" s="22"/>
      <c r="N24" s="22"/>
    </row>
    <row r="25" spans="1:19" ht="16.149999999999999" customHeight="1" x14ac:dyDescent="0.25">
      <c r="A25" s="21">
        <v>3</v>
      </c>
      <c r="B25" s="406"/>
      <c r="C25" s="407"/>
      <c r="D25" s="407"/>
      <c r="E25" s="407"/>
      <c r="F25" s="408"/>
      <c r="G25" s="22"/>
      <c r="H25" s="22"/>
      <c r="I25" s="22"/>
      <c r="J25" s="22"/>
      <c r="K25" s="22"/>
      <c r="L25" s="22"/>
      <c r="M25" s="22"/>
      <c r="N25" s="22"/>
    </row>
    <row r="26" spans="1:19" ht="16.149999999999999" customHeight="1" x14ac:dyDescent="0.25">
      <c r="A26" s="21">
        <v>4</v>
      </c>
      <c r="B26" s="406"/>
      <c r="C26" s="407"/>
      <c r="D26" s="407"/>
      <c r="E26" s="407"/>
      <c r="F26" s="408"/>
      <c r="G26" s="22"/>
      <c r="H26" s="22"/>
      <c r="I26" s="22"/>
      <c r="J26" s="22"/>
      <c r="K26" s="22"/>
      <c r="L26" s="22"/>
      <c r="M26" s="22"/>
      <c r="N26" s="22"/>
    </row>
    <row r="27" spans="1:19" ht="16.149999999999999" customHeight="1" x14ac:dyDescent="0.25">
      <c r="A27" s="21">
        <v>5</v>
      </c>
      <c r="B27" s="406"/>
      <c r="C27" s="407"/>
      <c r="D27" s="407"/>
      <c r="E27" s="407"/>
      <c r="F27" s="408"/>
      <c r="G27" s="22"/>
      <c r="H27" s="22"/>
      <c r="I27" s="22"/>
      <c r="J27" s="22"/>
      <c r="K27" s="22"/>
      <c r="L27" s="22"/>
      <c r="M27" s="22"/>
      <c r="N27" s="22"/>
    </row>
    <row r="28" spans="1:19" ht="16.149999999999999" customHeight="1" x14ac:dyDescent="0.25">
      <c r="A28" s="21">
        <v>6</v>
      </c>
      <c r="B28" s="406"/>
      <c r="C28" s="407"/>
      <c r="D28" s="407"/>
      <c r="E28" s="407"/>
      <c r="F28" s="408"/>
      <c r="G28" s="22"/>
      <c r="H28" s="22"/>
      <c r="I28" s="22"/>
      <c r="J28" s="22"/>
      <c r="K28" s="22"/>
      <c r="L28" s="22"/>
      <c r="M28" s="22"/>
      <c r="N28" s="22"/>
    </row>
    <row r="29" spans="1:19" ht="16.149999999999999" customHeight="1" x14ac:dyDescent="0.25">
      <c r="A29" s="21">
        <v>7</v>
      </c>
      <c r="B29" s="406"/>
      <c r="C29" s="407"/>
      <c r="D29" s="407"/>
      <c r="E29" s="407"/>
      <c r="F29" s="408"/>
    </row>
    <row r="30" spans="1:19" ht="16.149999999999999" customHeight="1" x14ac:dyDescent="0.25">
      <c r="A30" s="21">
        <v>8</v>
      </c>
      <c r="B30" s="406"/>
      <c r="C30" s="407"/>
      <c r="D30" s="407"/>
      <c r="E30" s="407"/>
      <c r="F30" s="408"/>
      <c r="G30" s="17"/>
      <c r="H30" s="17"/>
      <c r="I30" s="17"/>
      <c r="J30" s="17"/>
      <c r="K30" s="17"/>
      <c r="L30" s="17"/>
      <c r="M30" s="17"/>
    </row>
    <row r="31" spans="1:19" ht="16.149999999999999" customHeight="1" x14ac:dyDescent="0.25">
      <c r="A31" s="21">
        <v>9</v>
      </c>
      <c r="B31" s="406"/>
      <c r="C31" s="407"/>
      <c r="D31" s="407"/>
      <c r="E31" s="407"/>
      <c r="F31" s="408"/>
      <c r="G31" s="19"/>
      <c r="H31" s="19"/>
      <c r="I31" s="19"/>
      <c r="J31" s="19"/>
      <c r="K31" s="19"/>
      <c r="L31" s="19"/>
      <c r="M31" s="19"/>
      <c r="N31" s="19"/>
    </row>
    <row r="32" spans="1:19" x14ac:dyDescent="0.25">
      <c r="A32" s="21">
        <v>10</v>
      </c>
      <c r="B32" s="406"/>
      <c r="C32" s="407"/>
      <c r="D32" s="407"/>
      <c r="E32" s="407"/>
      <c r="F32" s="408"/>
      <c r="G32" s="4"/>
      <c r="H32" s="4"/>
      <c r="I32" s="4"/>
      <c r="J32" s="4"/>
      <c r="K32" s="4"/>
      <c r="L32" s="4"/>
      <c r="M32" s="4"/>
      <c r="N32" s="4"/>
    </row>
    <row r="33" spans="2:14" x14ac:dyDescent="0.25">
      <c r="B33" s="280"/>
      <c r="C33" s="281"/>
      <c r="D33" s="281"/>
      <c r="E33" s="281"/>
      <c r="F33" s="281"/>
      <c r="G33" s="8"/>
      <c r="H33" s="8"/>
      <c r="I33" s="8"/>
      <c r="J33" s="8"/>
      <c r="K33" s="8"/>
      <c r="L33" s="8"/>
      <c r="M33" s="8"/>
      <c r="N33" s="8"/>
    </row>
    <row r="34" spans="2:14" x14ac:dyDescent="0.25"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2:14" x14ac:dyDescent="0.25">
      <c r="B35" s="9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2:14" x14ac:dyDescent="0.25"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2:14" x14ac:dyDescent="0.25">
      <c r="B37" s="9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2:14" x14ac:dyDescent="0.25"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2:14" x14ac:dyDescent="0.25">
      <c r="B39" s="9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2:14" x14ac:dyDescent="0.25"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2:14" x14ac:dyDescent="0.25">
      <c r="B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2:14" x14ac:dyDescent="0.25"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2:14" x14ac:dyDescent="0.25">
      <c r="B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2:14" x14ac:dyDescent="0.25"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2:14" x14ac:dyDescent="0.25">
      <c r="B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2:14" x14ac:dyDescent="0.25"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2:14" x14ac:dyDescent="0.25">
      <c r="B47" s="2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2:14" x14ac:dyDescent="0.25"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</sheetData>
  <mergeCells count="21">
    <mergeCell ref="B26:F26"/>
    <mergeCell ref="B27:F27"/>
    <mergeCell ref="B28:F28"/>
    <mergeCell ref="B29:F29"/>
    <mergeCell ref="A9:B9"/>
    <mergeCell ref="B31:F31"/>
    <mergeCell ref="B32:F32"/>
    <mergeCell ref="A1:N1"/>
    <mergeCell ref="A5:B5"/>
    <mergeCell ref="A3:N3"/>
    <mergeCell ref="A4:N4"/>
    <mergeCell ref="A2:N2"/>
    <mergeCell ref="A18:N18"/>
    <mergeCell ref="A12:N12"/>
    <mergeCell ref="A20:N20"/>
    <mergeCell ref="A11:B11"/>
    <mergeCell ref="B22:F22"/>
    <mergeCell ref="B23:F23"/>
    <mergeCell ref="B24:F24"/>
    <mergeCell ref="B30:F30"/>
    <mergeCell ref="B25:F25"/>
  </mergeCells>
  <phoneticPr fontId="42" type="noConversion"/>
  <printOptions horizontalCentered="1"/>
  <pageMargins left="0.5" right="0.5" top="0.75" bottom="0.6" header="1" footer="0.25"/>
  <pageSetup scale="49" fitToHeight="0" orientation="landscape" useFirstPageNumber="1" r:id="rId1"/>
  <headerFooter alignWithMargins="0">
    <oddFooter>&amp;L&amp;"Arial,Bold"&amp;A&amp;R&amp;"Arial,Bold"Page 1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/>
  </sheetPr>
  <dimension ref="A1:HS114"/>
  <sheetViews>
    <sheetView zoomScale="95" zoomScaleNormal="95" zoomScaleSheetLayoutView="178" workbookViewId="0">
      <pane xSplit="3" ySplit="5" topLeftCell="D6" activePane="bottomRight" state="frozen"/>
      <selection pane="topRight" activeCell="E4" sqref="E4:E7"/>
      <selection pane="bottomLeft" activeCell="E4" sqref="E4:E7"/>
      <selection pane="bottomRight" activeCell="F11" sqref="F11"/>
    </sheetView>
  </sheetViews>
  <sheetFormatPr defaultColWidth="9.140625" defaultRowHeight="14.25" x14ac:dyDescent="0.3"/>
  <cols>
    <col min="1" max="1" width="5.7109375" style="31" customWidth="1"/>
    <col min="2" max="2" width="10.5703125" style="67" hidden="1" customWidth="1"/>
    <col min="3" max="3" width="85.140625" style="31" customWidth="1"/>
    <col min="4" max="4" width="13.7109375" style="69" customWidth="1"/>
    <col min="5" max="6" width="14.42578125" style="68" customWidth="1"/>
    <col min="7" max="7" width="14.7109375" style="69" customWidth="1"/>
    <col min="8" max="8" width="14.7109375" style="31" customWidth="1"/>
    <col min="9" max="9" width="11.5703125" style="31" customWidth="1"/>
    <col min="10" max="10" width="12" style="31" bestFit="1" customWidth="1"/>
    <col min="11" max="16384" width="9.140625" style="31"/>
  </cols>
  <sheetData>
    <row r="1" spans="1:9" ht="20.25" customHeight="1" x14ac:dyDescent="0.3">
      <c r="A1" s="438" t="s">
        <v>27</v>
      </c>
      <c r="B1" s="438"/>
      <c r="C1" s="438"/>
      <c r="D1" s="438"/>
      <c r="E1" s="438"/>
      <c r="F1" s="438"/>
      <c r="G1" s="438"/>
      <c r="H1" s="438"/>
    </row>
    <row r="2" spans="1:9" ht="24" customHeight="1" x14ac:dyDescent="0.3">
      <c r="A2" s="438" t="s">
        <v>28</v>
      </c>
      <c r="B2" s="438"/>
      <c r="C2" s="438"/>
      <c r="D2" s="438"/>
      <c r="E2" s="438"/>
      <c r="F2" s="438"/>
      <c r="G2" s="438"/>
      <c r="H2" s="438"/>
    </row>
    <row r="3" spans="1:9" ht="20.25" customHeight="1" x14ac:dyDescent="0.3">
      <c r="A3" s="438" t="s">
        <v>29</v>
      </c>
      <c r="B3" s="438"/>
      <c r="C3" s="438"/>
      <c r="D3" s="438"/>
      <c r="E3" s="438"/>
      <c r="F3" s="438"/>
      <c r="G3" s="438"/>
      <c r="H3" s="438"/>
    </row>
    <row r="4" spans="1:9" ht="33.75" customHeight="1" thickBot="1" x14ac:dyDescent="0.35">
      <c r="A4" s="403"/>
      <c r="B4" s="403"/>
      <c r="C4" s="403"/>
      <c r="D4" s="403"/>
      <c r="E4" s="403"/>
      <c r="F4" s="436" t="s">
        <v>30</v>
      </c>
      <c r="G4" s="437"/>
    </row>
    <row r="5" spans="1:9" s="27" customFormat="1" ht="58.15" customHeight="1" thickBot="1" x14ac:dyDescent="0.3">
      <c r="A5" s="313" t="s">
        <v>31</v>
      </c>
      <c r="B5" s="313" t="s">
        <v>32</v>
      </c>
      <c r="C5" s="313" t="s">
        <v>33</v>
      </c>
      <c r="D5" s="314" t="s">
        <v>34</v>
      </c>
      <c r="E5" s="314" t="s">
        <v>35</v>
      </c>
      <c r="F5" s="314" t="s">
        <v>36</v>
      </c>
      <c r="G5" s="315" t="s">
        <v>37</v>
      </c>
      <c r="H5" s="316" t="s">
        <v>38</v>
      </c>
    </row>
    <row r="6" spans="1:9" s="104" customFormat="1" x14ac:dyDescent="0.2">
      <c r="A6" s="101" t="s">
        <v>198</v>
      </c>
      <c r="B6" s="102"/>
      <c r="C6" s="194" t="s">
        <v>206</v>
      </c>
      <c r="D6" s="234">
        <v>46414</v>
      </c>
      <c r="E6" s="234">
        <v>46419</v>
      </c>
      <c r="F6" s="234">
        <v>46447</v>
      </c>
      <c r="G6" s="103">
        <f xml:space="preserve"> H6</f>
        <v>0</v>
      </c>
      <c r="H6" s="232">
        <v>0</v>
      </c>
    </row>
    <row r="7" spans="1:9" s="104" customFormat="1" x14ac:dyDescent="0.2">
      <c r="A7" s="101" t="s">
        <v>39</v>
      </c>
      <c r="B7" s="102"/>
      <c r="C7" s="194" t="s">
        <v>208</v>
      </c>
      <c r="D7" s="234">
        <v>46357</v>
      </c>
      <c r="E7" s="234">
        <v>46414</v>
      </c>
      <c r="F7" s="234">
        <v>46419</v>
      </c>
      <c r="G7" s="103">
        <f t="shared" ref="G7:G10" si="0" xml:space="preserve"> H7</f>
        <v>0</v>
      </c>
      <c r="H7" s="232">
        <v>0</v>
      </c>
    </row>
    <row r="8" spans="1:9" s="104" customFormat="1" x14ac:dyDescent="0.2">
      <c r="A8" s="101" t="s">
        <v>199</v>
      </c>
      <c r="B8" s="102"/>
      <c r="C8" s="194" t="s">
        <v>221</v>
      </c>
      <c r="D8" s="234">
        <v>46414</v>
      </c>
      <c r="E8" s="234">
        <v>46419</v>
      </c>
      <c r="F8" s="234">
        <v>46447</v>
      </c>
      <c r="G8" s="103">
        <f t="shared" si="0"/>
        <v>0</v>
      </c>
      <c r="H8" s="232">
        <v>0</v>
      </c>
    </row>
    <row r="9" spans="1:9" s="104" customFormat="1" x14ac:dyDescent="0.2">
      <c r="A9" s="101" t="s">
        <v>200</v>
      </c>
      <c r="B9" s="102"/>
      <c r="C9" s="194" t="s">
        <v>207</v>
      </c>
      <c r="D9" s="234">
        <v>46414</v>
      </c>
      <c r="E9" s="234">
        <v>46419</v>
      </c>
      <c r="F9" s="234">
        <v>46447</v>
      </c>
      <c r="G9" s="103">
        <f t="shared" si="0"/>
        <v>0</v>
      </c>
      <c r="H9" s="232">
        <v>0</v>
      </c>
    </row>
    <row r="10" spans="1:9" s="104" customFormat="1" x14ac:dyDescent="0.2">
      <c r="A10" s="101" t="s">
        <v>40</v>
      </c>
      <c r="B10" s="102"/>
      <c r="C10" s="194" t="s">
        <v>222</v>
      </c>
      <c r="D10" s="234">
        <v>46456</v>
      </c>
      <c r="E10" s="234">
        <v>46478</v>
      </c>
      <c r="F10" s="234">
        <v>46508</v>
      </c>
      <c r="G10" s="103">
        <f t="shared" si="0"/>
        <v>0</v>
      </c>
      <c r="H10" s="232">
        <v>0</v>
      </c>
    </row>
    <row r="11" spans="1:9" ht="12.4" customHeight="1" x14ac:dyDescent="0.3">
      <c r="A11" s="28"/>
      <c r="B11" s="36"/>
      <c r="C11" s="29"/>
      <c r="D11" s="37"/>
      <c r="E11" s="37"/>
      <c r="F11" s="37"/>
      <c r="G11" s="195"/>
      <c r="H11" s="233"/>
    </row>
    <row r="12" spans="1:9" s="42" customFormat="1" ht="16.5" x14ac:dyDescent="0.3">
      <c r="A12" s="38"/>
      <c r="B12" s="39"/>
      <c r="C12" s="40" t="s">
        <v>204</v>
      </c>
      <c r="D12" s="41"/>
      <c r="E12" s="41"/>
      <c r="F12" s="41"/>
      <c r="G12" s="125">
        <f>SUM(G6:G11)</f>
        <v>0</v>
      </c>
      <c r="H12" s="125">
        <f>SUM(H6:H11)</f>
        <v>0</v>
      </c>
    </row>
    <row r="13" spans="1:9" ht="11.25" customHeight="1" x14ac:dyDescent="0.3">
      <c r="A13" s="43"/>
      <c r="B13" s="44"/>
      <c r="C13" s="45"/>
      <c r="D13" s="48"/>
      <c r="E13" s="47"/>
      <c r="F13" s="47"/>
      <c r="G13" s="48"/>
      <c r="H13" s="49"/>
      <c r="I13" s="139"/>
    </row>
    <row r="14" spans="1:9" s="104" customFormat="1" x14ac:dyDescent="0.2">
      <c r="A14" s="101" t="s">
        <v>41</v>
      </c>
      <c r="B14" s="102"/>
      <c r="C14" s="194" t="s">
        <v>201</v>
      </c>
      <c r="D14" s="277"/>
      <c r="E14" s="277"/>
      <c r="F14" s="277"/>
      <c r="G14" s="152" t="s">
        <v>42</v>
      </c>
      <c r="H14" s="249">
        <v>0</v>
      </c>
    </row>
    <row r="15" spans="1:9" ht="12.4" customHeight="1" x14ac:dyDescent="0.3">
      <c r="A15" s="28"/>
      <c r="B15" s="36"/>
      <c r="C15" s="29"/>
      <c r="D15" s="37"/>
      <c r="E15" s="37"/>
      <c r="F15" s="37"/>
      <c r="G15" s="195"/>
      <c r="H15" s="196"/>
    </row>
    <row r="16" spans="1:9" s="42" customFormat="1" ht="16.5" x14ac:dyDescent="0.3">
      <c r="A16" s="38"/>
      <c r="B16" s="39"/>
      <c r="C16" s="40" t="s">
        <v>43</v>
      </c>
      <c r="D16" s="41"/>
      <c r="E16" s="41"/>
      <c r="F16" s="41"/>
      <c r="G16" s="125"/>
      <c r="H16" s="152">
        <f>SUM(H14:H15)</f>
        <v>0</v>
      </c>
    </row>
    <row r="17" spans="1:227" ht="32.25" customHeight="1" x14ac:dyDescent="0.3">
      <c r="A17" s="52"/>
      <c r="B17" s="53"/>
      <c r="C17" s="140" t="s">
        <v>205</v>
      </c>
      <c r="D17" s="54"/>
      <c r="E17" s="54"/>
      <c r="F17" s="54"/>
      <c r="G17" s="51"/>
      <c r="H17" s="49"/>
      <c r="I17" s="193"/>
      <c r="J17" s="49"/>
      <c r="K17" s="49"/>
      <c r="L17" s="49"/>
      <c r="M17" s="49"/>
      <c r="N17" s="49"/>
      <c r="O17" s="193"/>
      <c r="P17" s="56"/>
      <c r="Q17" s="16"/>
      <c r="R17" s="16"/>
      <c r="S17" s="55"/>
      <c r="T17" s="49"/>
      <c r="U17" s="49"/>
      <c r="V17" s="49"/>
      <c r="W17" s="49"/>
      <c r="X17" s="49"/>
      <c r="Y17" s="49"/>
      <c r="Z17" s="193"/>
      <c r="AA17" s="56"/>
      <c r="AB17" s="16"/>
      <c r="AC17" s="16"/>
      <c r="AD17" s="55"/>
      <c r="AE17" s="49"/>
      <c r="AF17" s="49"/>
      <c r="AG17" s="49"/>
      <c r="AH17" s="49"/>
      <c r="AI17" s="49"/>
      <c r="AJ17" s="49"/>
      <c r="AK17" s="193"/>
      <c r="AL17" s="56"/>
      <c r="AM17" s="16"/>
      <c r="AN17" s="16"/>
      <c r="AO17" s="55"/>
      <c r="AP17" s="49"/>
      <c r="AQ17" s="49"/>
      <c r="AR17" s="49"/>
      <c r="AS17" s="49"/>
      <c r="AT17" s="49"/>
      <c r="AU17" s="49"/>
      <c r="AV17" s="193"/>
      <c r="AW17" s="56"/>
      <c r="AX17" s="16"/>
      <c r="AY17" s="16"/>
      <c r="AZ17" s="55"/>
      <c r="BA17" s="49"/>
      <c r="BB17" s="49"/>
      <c r="BC17" s="49"/>
      <c r="BD17" s="49"/>
      <c r="BE17" s="49"/>
      <c r="BF17" s="49"/>
      <c r="BG17" s="193"/>
      <c r="BH17" s="56"/>
      <c r="BI17" s="16"/>
      <c r="BJ17" s="16"/>
      <c r="BK17" s="55"/>
      <c r="BL17" s="49"/>
      <c r="BM17" s="49"/>
      <c r="BN17" s="49"/>
      <c r="BO17" s="49"/>
      <c r="BP17" s="49"/>
      <c r="BQ17" s="49"/>
      <c r="BR17" s="193"/>
      <c r="BS17" s="56"/>
      <c r="BT17" s="16"/>
      <c r="BU17" s="16"/>
      <c r="BV17" s="55"/>
      <c r="BW17" s="49"/>
      <c r="BX17" s="49"/>
      <c r="BY17" s="49"/>
      <c r="BZ17" s="49"/>
      <c r="CA17" s="49"/>
      <c r="CB17" s="49"/>
      <c r="CC17" s="193"/>
      <c r="CD17" s="56"/>
      <c r="CE17" s="16"/>
      <c r="CF17" s="16"/>
      <c r="CG17" s="55"/>
      <c r="CH17" s="49"/>
      <c r="CI17" s="49"/>
      <c r="CJ17" s="49"/>
      <c r="CK17" s="49"/>
      <c r="CL17" s="49"/>
      <c r="CM17" s="49"/>
      <c r="CN17" s="193"/>
      <c r="CO17" s="56"/>
      <c r="CP17" s="16"/>
      <c r="CQ17" s="16"/>
      <c r="CR17" s="55"/>
      <c r="CS17" s="49"/>
      <c r="CT17" s="49"/>
      <c r="CU17" s="49"/>
      <c r="CV17" s="49"/>
      <c r="CW17" s="49"/>
      <c r="CX17" s="49"/>
      <c r="CY17" s="193"/>
      <c r="CZ17" s="56"/>
      <c r="DA17" s="16"/>
      <c r="DB17" s="16"/>
      <c r="DC17" s="55"/>
      <c r="DD17" s="49"/>
      <c r="DE17" s="49"/>
      <c r="DF17" s="49"/>
      <c r="DG17" s="49"/>
      <c r="DH17" s="49"/>
      <c r="DI17" s="49"/>
      <c r="DJ17" s="193"/>
      <c r="DK17" s="56"/>
      <c r="DL17" s="16"/>
      <c r="DM17" s="16"/>
      <c r="DN17" s="55"/>
      <c r="DO17" s="49"/>
      <c r="DP17" s="49"/>
      <c r="DQ17" s="49"/>
      <c r="DR17" s="49"/>
      <c r="DS17" s="49"/>
      <c r="DT17" s="49"/>
      <c r="DU17" s="193"/>
      <c r="DV17" s="56"/>
      <c r="DW17" s="16"/>
      <c r="DX17" s="16"/>
      <c r="DY17" s="55"/>
      <c r="DZ17" s="49"/>
      <c r="EA17" s="49"/>
      <c r="EB17" s="49"/>
      <c r="EC17" s="49"/>
      <c r="ED17" s="49"/>
      <c r="EE17" s="49"/>
      <c r="EF17" s="193"/>
      <c r="EG17" s="56"/>
      <c r="EH17" s="16"/>
      <c r="EI17" s="16"/>
      <c r="EJ17" s="55"/>
      <c r="EK17" s="49"/>
      <c r="EL17" s="49"/>
      <c r="EM17" s="49"/>
      <c r="EN17" s="49"/>
      <c r="EO17" s="49"/>
      <c r="EP17" s="49"/>
      <c r="EQ17" s="193"/>
      <c r="ER17" s="56"/>
      <c r="ES17" s="16"/>
      <c r="ET17" s="16"/>
      <c r="EU17" s="55"/>
      <c r="EV17" s="49"/>
      <c r="EW17" s="49"/>
      <c r="EX17" s="49"/>
      <c r="EY17" s="49"/>
      <c r="EZ17" s="49"/>
      <c r="FA17" s="49"/>
      <c r="FB17" s="193"/>
      <c r="FC17" s="56"/>
      <c r="FD17" s="16"/>
      <c r="FE17" s="16"/>
      <c r="FF17" s="55"/>
      <c r="FG17" s="49"/>
      <c r="FH17" s="49"/>
      <c r="FI17" s="49"/>
      <c r="FJ17" s="49"/>
      <c r="FK17" s="49"/>
      <c r="FL17" s="49"/>
      <c r="FM17" s="193"/>
      <c r="FN17" s="56"/>
      <c r="FO17" s="16"/>
      <c r="FP17" s="16"/>
      <c r="FQ17" s="55"/>
      <c r="FR17" s="49"/>
      <c r="FS17" s="49"/>
      <c r="FT17" s="49"/>
      <c r="FU17" s="49"/>
      <c r="FV17" s="49"/>
      <c r="FW17" s="49"/>
      <c r="FX17" s="193"/>
      <c r="FY17" s="56"/>
      <c r="FZ17" s="16"/>
      <c r="GA17" s="16"/>
      <c r="GB17" s="55"/>
      <c r="GC17" s="49"/>
      <c r="GD17" s="49"/>
      <c r="GE17" s="49"/>
      <c r="GF17" s="49"/>
      <c r="GG17" s="49"/>
      <c r="GH17" s="49"/>
      <c r="GI17" s="193"/>
      <c r="GJ17" s="56"/>
      <c r="GK17" s="16"/>
      <c r="GL17" s="16"/>
      <c r="GM17" s="55"/>
      <c r="GN17" s="49"/>
      <c r="GO17" s="49"/>
      <c r="GP17" s="49"/>
      <c r="GQ17" s="49"/>
      <c r="GR17" s="49"/>
      <c r="GS17" s="49"/>
      <c r="GT17" s="193"/>
      <c r="GU17" s="56"/>
      <c r="GV17" s="16"/>
      <c r="GW17" s="16"/>
      <c r="GX17" s="55"/>
      <c r="GY17" s="49"/>
      <c r="GZ17" s="49"/>
      <c r="HA17" s="49"/>
      <c r="HB17" s="49"/>
      <c r="HC17" s="49"/>
      <c r="HD17" s="49"/>
      <c r="HE17" s="193"/>
      <c r="HF17" s="56"/>
      <c r="HG17" s="16"/>
      <c r="HH17" s="16"/>
      <c r="HI17" s="55"/>
      <c r="HJ17" s="49"/>
      <c r="HK17" s="49"/>
      <c r="HL17" s="49"/>
      <c r="HM17" s="49"/>
      <c r="HN17" s="49"/>
      <c r="HO17" s="49"/>
      <c r="HP17" s="193"/>
      <c r="HQ17" s="56"/>
      <c r="HR17" s="16"/>
      <c r="HS17" s="16"/>
    </row>
    <row r="18" spans="1:227" ht="27.75" x14ac:dyDescent="0.3">
      <c r="A18" s="52"/>
      <c r="B18" s="53"/>
      <c r="C18" s="140" t="s">
        <v>203</v>
      </c>
      <c r="D18" s="54"/>
      <c r="E18" s="54"/>
      <c r="F18" s="54"/>
      <c r="G18" s="51"/>
      <c r="H18" s="49"/>
      <c r="I18" s="193"/>
      <c r="J18" s="49"/>
      <c r="K18" s="49"/>
      <c r="L18" s="49"/>
      <c r="M18" s="49"/>
      <c r="N18" s="49"/>
      <c r="O18" s="193"/>
      <c r="P18" s="56"/>
      <c r="Q18" s="16"/>
      <c r="R18" s="16"/>
      <c r="S18" s="55"/>
      <c r="T18" s="49"/>
      <c r="U18" s="49"/>
      <c r="V18" s="49"/>
      <c r="W18" s="49"/>
      <c r="X18" s="49"/>
      <c r="Y18" s="49"/>
      <c r="Z18" s="193"/>
      <c r="AA18" s="56"/>
      <c r="AB18" s="16"/>
      <c r="AC18" s="16"/>
      <c r="AD18" s="55"/>
      <c r="AE18" s="49"/>
      <c r="AF18" s="49"/>
      <c r="AG18" s="49"/>
      <c r="AH18" s="49"/>
      <c r="AI18" s="49"/>
      <c r="AJ18" s="49"/>
      <c r="AK18" s="193"/>
      <c r="AL18" s="56"/>
      <c r="AM18" s="16"/>
      <c r="AN18" s="16"/>
      <c r="AO18" s="55"/>
      <c r="AP18" s="49"/>
      <c r="AQ18" s="49"/>
      <c r="AR18" s="49"/>
      <c r="AS18" s="49"/>
      <c r="AT18" s="49"/>
      <c r="AU18" s="49"/>
      <c r="AV18" s="193"/>
      <c r="AW18" s="56"/>
      <c r="AX18" s="16"/>
      <c r="AY18" s="16"/>
      <c r="AZ18" s="55"/>
      <c r="BA18" s="49"/>
      <c r="BB18" s="49"/>
      <c r="BC18" s="49"/>
      <c r="BD18" s="49"/>
      <c r="BE18" s="49"/>
      <c r="BF18" s="49"/>
      <c r="BG18" s="193"/>
      <c r="BH18" s="56"/>
      <c r="BI18" s="16"/>
      <c r="BJ18" s="16"/>
      <c r="BK18" s="55"/>
      <c r="BL18" s="49"/>
      <c r="BM18" s="49"/>
      <c r="BN18" s="49"/>
      <c r="BO18" s="49"/>
      <c r="BP18" s="49"/>
      <c r="BQ18" s="49"/>
      <c r="BR18" s="193"/>
      <c r="BS18" s="56"/>
      <c r="BT18" s="16"/>
      <c r="BU18" s="16"/>
      <c r="BV18" s="55"/>
      <c r="BW18" s="49"/>
      <c r="BX18" s="49"/>
      <c r="BY18" s="49"/>
      <c r="BZ18" s="49"/>
      <c r="CA18" s="49"/>
      <c r="CB18" s="49"/>
      <c r="CC18" s="193"/>
      <c r="CD18" s="56"/>
      <c r="CE18" s="16"/>
      <c r="CF18" s="16"/>
      <c r="CG18" s="55"/>
      <c r="CH18" s="49"/>
      <c r="CI18" s="49"/>
      <c r="CJ18" s="49"/>
      <c r="CK18" s="49"/>
      <c r="CL18" s="49"/>
      <c r="CM18" s="49"/>
      <c r="CN18" s="193"/>
      <c r="CO18" s="56"/>
      <c r="CP18" s="16"/>
      <c r="CQ18" s="16"/>
      <c r="CR18" s="55"/>
      <c r="CS18" s="49"/>
      <c r="CT18" s="49"/>
      <c r="CU18" s="49"/>
      <c r="CV18" s="49"/>
      <c r="CW18" s="49"/>
      <c r="CX18" s="49"/>
      <c r="CY18" s="193"/>
      <c r="CZ18" s="56"/>
      <c r="DA18" s="16"/>
      <c r="DB18" s="16"/>
      <c r="DC18" s="55"/>
      <c r="DD18" s="49"/>
      <c r="DE18" s="49"/>
      <c r="DF18" s="49"/>
      <c r="DG18" s="49"/>
      <c r="DH18" s="49"/>
      <c r="DI18" s="49"/>
      <c r="DJ18" s="193"/>
      <c r="DK18" s="56"/>
      <c r="DL18" s="16"/>
      <c r="DM18" s="16"/>
      <c r="DN18" s="55"/>
      <c r="DO18" s="49"/>
      <c r="DP18" s="49"/>
      <c r="DQ18" s="49"/>
      <c r="DR18" s="49"/>
      <c r="DS18" s="49"/>
      <c r="DT18" s="49"/>
      <c r="DU18" s="193"/>
      <c r="DV18" s="56"/>
      <c r="DW18" s="16"/>
      <c r="DX18" s="16"/>
      <c r="DY18" s="55"/>
      <c r="DZ18" s="49"/>
      <c r="EA18" s="49"/>
      <c r="EB18" s="49"/>
      <c r="EC18" s="49"/>
      <c r="ED18" s="49"/>
      <c r="EE18" s="49"/>
      <c r="EF18" s="193"/>
      <c r="EG18" s="56"/>
      <c r="EH18" s="16"/>
      <c r="EI18" s="16"/>
      <c r="EJ18" s="55"/>
      <c r="EK18" s="49"/>
      <c r="EL18" s="49"/>
      <c r="EM18" s="49"/>
      <c r="EN18" s="49"/>
      <c r="EO18" s="49"/>
      <c r="EP18" s="49"/>
      <c r="EQ18" s="193"/>
      <c r="ER18" s="56"/>
      <c r="ES18" s="16"/>
      <c r="ET18" s="16"/>
      <c r="EU18" s="55"/>
      <c r="EV18" s="49"/>
      <c r="EW18" s="49"/>
      <c r="EX18" s="49"/>
      <c r="EY18" s="49"/>
      <c r="EZ18" s="49"/>
      <c r="FA18" s="49"/>
      <c r="FB18" s="193"/>
      <c r="FC18" s="56"/>
      <c r="FD18" s="16"/>
      <c r="FE18" s="16"/>
      <c r="FF18" s="55"/>
      <c r="FG18" s="49"/>
      <c r="FH18" s="49"/>
      <c r="FI18" s="49"/>
      <c r="FJ18" s="49"/>
      <c r="FK18" s="49"/>
      <c r="FL18" s="49"/>
      <c r="FM18" s="193"/>
      <c r="FN18" s="56"/>
      <c r="FO18" s="16"/>
      <c r="FP18" s="16"/>
      <c r="FQ18" s="55"/>
      <c r="FR18" s="49"/>
      <c r="FS18" s="49"/>
      <c r="FT18" s="49"/>
      <c r="FU18" s="49"/>
      <c r="FV18" s="49"/>
      <c r="FW18" s="49"/>
      <c r="FX18" s="193"/>
      <c r="FY18" s="56"/>
      <c r="FZ18" s="16"/>
      <c r="GA18" s="16"/>
      <c r="GB18" s="55"/>
      <c r="GC18" s="49"/>
      <c r="GD18" s="49"/>
      <c r="GE18" s="49"/>
      <c r="GF18" s="49"/>
      <c r="GG18" s="49"/>
      <c r="GH18" s="49"/>
      <c r="GI18" s="193"/>
      <c r="GJ18" s="56"/>
      <c r="GK18" s="16"/>
      <c r="GL18" s="16"/>
      <c r="GM18" s="55"/>
      <c r="GN18" s="49"/>
      <c r="GO18" s="49"/>
      <c r="GP18" s="49"/>
      <c r="GQ18" s="49"/>
      <c r="GR18" s="49"/>
      <c r="GS18" s="49"/>
      <c r="GT18" s="193"/>
      <c r="GU18" s="56"/>
      <c r="GV18" s="16"/>
      <c r="GW18" s="16"/>
      <c r="GX18" s="55"/>
      <c r="GY18" s="49"/>
      <c r="GZ18" s="49"/>
      <c r="HA18" s="49"/>
      <c r="HB18" s="49"/>
      <c r="HC18" s="49"/>
      <c r="HD18" s="49"/>
      <c r="HE18" s="193"/>
      <c r="HF18" s="56"/>
      <c r="HG18" s="16"/>
      <c r="HH18" s="16"/>
      <c r="HI18" s="55"/>
      <c r="HJ18" s="49"/>
      <c r="HK18" s="49"/>
      <c r="HL18" s="49"/>
      <c r="HM18" s="49"/>
      <c r="HN18" s="49"/>
      <c r="HO18" s="49"/>
      <c r="HP18" s="193"/>
      <c r="HQ18" s="56"/>
      <c r="HR18" s="16"/>
      <c r="HS18" s="16"/>
    </row>
    <row r="19" spans="1:227" ht="14.25" customHeight="1" x14ac:dyDescent="0.3">
      <c r="A19" s="52"/>
      <c r="B19" s="53"/>
      <c r="C19" s="140"/>
      <c r="D19" s="54"/>
      <c r="E19" s="54"/>
      <c r="F19" s="54"/>
      <c r="G19" s="51"/>
      <c r="H19" s="49"/>
      <c r="I19" s="193"/>
      <c r="J19" s="49"/>
      <c r="K19" s="49"/>
      <c r="L19" s="49"/>
      <c r="M19" s="49"/>
      <c r="N19" s="49"/>
      <c r="O19" s="193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93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93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93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93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93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93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93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93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93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93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93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93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93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93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93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93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93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93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93"/>
      <c r="HQ19" s="56"/>
      <c r="HR19" s="16"/>
      <c r="HS19" s="16"/>
    </row>
    <row r="20" spans="1:227" ht="16.5" customHeight="1" x14ac:dyDescent="0.3">
      <c r="A20" s="246"/>
      <c r="B20" s="434" t="s">
        <v>26</v>
      </c>
      <c r="C20" s="435"/>
      <c r="D20" s="54"/>
      <c r="E20" s="54"/>
      <c r="F20" s="54"/>
      <c r="G20" s="51"/>
      <c r="H20" s="49"/>
      <c r="I20" s="193"/>
      <c r="J20" s="49"/>
      <c r="K20" s="49"/>
      <c r="L20" s="49"/>
      <c r="M20" s="49"/>
      <c r="N20" s="49"/>
      <c r="O20" s="193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93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93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93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93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93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93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93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93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93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93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93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93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93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93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93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93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93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93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93"/>
      <c r="HQ20" s="56"/>
      <c r="HR20" s="16"/>
      <c r="HS20" s="16"/>
    </row>
    <row r="21" spans="1:227" x14ac:dyDescent="0.3">
      <c r="A21" s="100">
        <v>1</v>
      </c>
      <c r="B21" s="430"/>
      <c r="C21" s="431"/>
      <c r="D21" s="54"/>
      <c r="E21" s="54"/>
      <c r="F21" s="54"/>
      <c r="G21" s="51"/>
      <c r="H21" s="49"/>
      <c r="I21" s="193"/>
      <c r="J21" s="49"/>
      <c r="K21" s="49"/>
      <c r="L21" s="49"/>
      <c r="M21" s="49"/>
      <c r="N21" s="49"/>
      <c r="O21" s="193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93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93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93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93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93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93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93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93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93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93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93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93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93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93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93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93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93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93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93"/>
      <c r="HQ21" s="56"/>
      <c r="HR21" s="16"/>
      <c r="HS21" s="16"/>
    </row>
    <row r="22" spans="1:227" x14ac:dyDescent="0.3">
      <c r="A22" s="100">
        <v>2</v>
      </c>
      <c r="B22" s="432"/>
      <c r="C22" s="433"/>
      <c r="D22" s="54"/>
      <c r="E22" s="54"/>
      <c r="F22" s="54"/>
      <c r="G22" s="51"/>
      <c r="H22" s="49"/>
      <c r="I22" s="193"/>
      <c r="J22" s="49"/>
      <c r="K22" s="49"/>
      <c r="L22" s="49"/>
      <c r="M22" s="49"/>
      <c r="N22" s="49"/>
      <c r="O22" s="193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93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93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93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93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93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93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93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93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93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93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93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93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93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93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93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93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93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93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93"/>
      <c r="HQ22" s="56"/>
      <c r="HR22" s="16"/>
      <c r="HS22" s="16"/>
    </row>
    <row r="23" spans="1:227" x14ac:dyDescent="0.3">
      <c r="A23" s="100">
        <v>3</v>
      </c>
      <c r="B23" s="430"/>
      <c r="C23" s="431"/>
      <c r="D23" s="54"/>
      <c r="E23" s="54"/>
      <c r="F23" s="54"/>
      <c r="G23" s="51"/>
      <c r="H23" s="49"/>
      <c r="I23" s="193"/>
      <c r="J23" s="49"/>
      <c r="K23" s="49"/>
      <c r="L23" s="49"/>
      <c r="M23" s="49"/>
      <c r="N23" s="49"/>
      <c r="O23" s="193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93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93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93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93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93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93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93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93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93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93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93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93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93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93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93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93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93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93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93"/>
      <c r="HQ23" s="56"/>
      <c r="HR23" s="16"/>
      <c r="HS23" s="16"/>
    </row>
    <row r="24" spans="1:227" x14ac:dyDescent="0.3">
      <c r="A24" s="100">
        <v>4</v>
      </c>
      <c r="B24" s="430"/>
      <c r="C24" s="431"/>
      <c r="D24" s="54"/>
      <c r="E24" s="54"/>
      <c r="F24" s="54"/>
      <c r="G24" s="51"/>
      <c r="H24" s="49"/>
      <c r="I24" s="193"/>
      <c r="J24" s="49"/>
      <c r="K24" s="49"/>
      <c r="L24" s="49"/>
      <c r="M24" s="49"/>
      <c r="N24" s="49"/>
      <c r="O24" s="193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93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93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93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93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93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93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93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93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93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93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93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93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93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93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93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93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93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93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93"/>
      <c r="HQ24" s="56"/>
      <c r="HR24" s="16"/>
      <c r="HS24" s="16"/>
    </row>
    <row r="25" spans="1:227" x14ac:dyDescent="0.3">
      <c r="A25" s="100">
        <v>5</v>
      </c>
      <c r="B25" s="430"/>
      <c r="C25" s="431"/>
      <c r="D25" s="54"/>
      <c r="E25" s="54"/>
      <c r="F25" s="54"/>
      <c r="G25" s="51"/>
      <c r="H25" s="49"/>
      <c r="I25" s="193"/>
      <c r="J25" s="49"/>
      <c r="K25" s="49"/>
      <c r="L25" s="49"/>
      <c r="M25" s="49"/>
      <c r="N25" s="49"/>
      <c r="O25" s="193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93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93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93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93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93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93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93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93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93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93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93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93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93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93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93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93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93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93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93"/>
      <c r="HQ25" s="56"/>
      <c r="HR25" s="16"/>
      <c r="HS25" s="16"/>
    </row>
    <row r="26" spans="1:227" x14ac:dyDescent="0.3">
      <c r="A26" s="52"/>
      <c r="B26" s="53"/>
      <c r="C26" s="142"/>
      <c r="D26" s="54"/>
      <c r="E26" s="54"/>
      <c r="F26" s="54"/>
      <c r="G26" s="51"/>
      <c r="H26" s="49"/>
      <c r="I26" s="193"/>
      <c r="J26" s="49"/>
      <c r="K26" s="49"/>
      <c r="L26" s="49"/>
      <c r="M26" s="49"/>
      <c r="N26" s="49"/>
      <c r="O26" s="193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93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93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93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93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93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93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93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93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93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93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93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93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93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93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93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93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93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93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93"/>
      <c r="HQ26" s="56"/>
      <c r="HR26" s="16"/>
      <c r="HS26" s="16"/>
    </row>
    <row r="27" spans="1:227" x14ac:dyDescent="0.3">
      <c r="A27" s="52"/>
      <c r="B27" s="53"/>
      <c r="C27" s="143"/>
      <c r="D27" s="54"/>
      <c r="E27" s="54"/>
      <c r="F27" s="54"/>
      <c r="G27" s="51"/>
      <c r="H27" s="49"/>
      <c r="I27" s="193"/>
      <c r="J27" s="49"/>
      <c r="K27" s="49"/>
      <c r="L27" s="49"/>
      <c r="M27" s="49"/>
      <c r="N27" s="49"/>
      <c r="O27" s="193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93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93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93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93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93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93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93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93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93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93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93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93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93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93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93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93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93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93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93"/>
      <c r="HQ27" s="56"/>
      <c r="HR27" s="16"/>
      <c r="HS27" s="16"/>
    </row>
    <row r="28" spans="1:227" x14ac:dyDescent="0.3">
      <c r="A28" s="52"/>
      <c r="B28" s="53"/>
      <c r="C28" s="140"/>
      <c r="D28" s="54"/>
      <c r="E28" s="54"/>
      <c r="F28" s="54"/>
      <c r="G28" s="51"/>
      <c r="H28" s="49"/>
      <c r="I28" s="193"/>
      <c r="J28" s="49"/>
      <c r="K28" s="49"/>
      <c r="L28" s="49"/>
      <c r="M28" s="49"/>
      <c r="N28" s="49"/>
      <c r="O28" s="193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93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93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93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93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93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93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93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93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93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93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93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93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93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93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93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93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93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93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93"/>
      <c r="HQ28" s="56"/>
      <c r="HR28" s="16"/>
      <c r="HS28" s="16"/>
    </row>
    <row r="29" spans="1:227" x14ac:dyDescent="0.3">
      <c r="A29" s="52"/>
      <c r="B29" s="53"/>
      <c r="C29" s="140"/>
      <c r="D29" s="54"/>
      <c r="E29" s="54"/>
      <c r="F29" s="54"/>
      <c r="G29" s="51"/>
      <c r="H29" s="49"/>
      <c r="I29" s="193"/>
      <c r="J29" s="49"/>
      <c r="K29" s="49"/>
      <c r="L29" s="49"/>
      <c r="M29" s="49"/>
      <c r="N29" s="49"/>
      <c r="O29" s="193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93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93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93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93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93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93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93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93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93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93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93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93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93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93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93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93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93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93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93"/>
      <c r="HQ29" s="56"/>
      <c r="HR29" s="16"/>
      <c r="HS29" s="16"/>
    </row>
    <row r="30" spans="1:227" x14ac:dyDescent="0.3">
      <c r="A30" s="52"/>
      <c r="B30" s="53"/>
      <c r="C30" s="140"/>
      <c r="D30" s="54"/>
      <c r="E30" s="54"/>
      <c r="F30" s="54"/>
      <c r="G30" s="51"/>
      <c r="H30" s="49"/>
      <c r="I30" s="193"/>
      <c r="J30" s="49"/>
      <c r="K30" s="49"/>
      <c r="L30" s="49"/>
      <c r="M30" s="49"/>
      <c r="N30" s="49"/>
      <c r="O30" s="193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93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93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93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93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93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93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93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93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93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93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93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93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93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93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93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93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93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93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93"/>
      <c r="HQ30" s="56"/>
      <c r="HR30" s="16"/>
      <c r="HS30" s="16"/>
    </row>
    <row r="31" spans="1:227" x14ac:dyDescent="0.3">
      <c r="A31" s="52"/>
      <c r="B31" s="53"/>
      <c r="C31" s="140"/>
      <c r="D31" s="54"/>
      <c r="E31" s="54"/>
      <c r="F31" s="54"/>
      <c r="G31" s="51"/>
      <c r="H31" s="49"/>
      <c r="I31" s="193"/>
      <c r="J31" s="49"/>
      <c r="K31" s="49"/>
      <c r="L31" s="49"/>
      <c r="M31" s="49"/>
      <c r="N31" s="49"/>
      <c r="O31" s="193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3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3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3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3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3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3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3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3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3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3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3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3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3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3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3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3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3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3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3"/>
      <c r="HQ31" s="56"/>
      <c r="HR31" s="16"/>
      <c r="HS31" s="16"/>
    </row>
    <row r="32" spans="1:227" x14ac:dyDescent="0.3">
      <c r="A32" s="52"/>
      <c r="B32" s="53"/>
      <c r="C32" s="142"/>
      <c r="D32" s="54"/>
      <c r="E32" s="54"/>
      <c r="F32" s="54"/>
      <c r="G32" s="51"/>
      <c r="H32" s="49"/>
      <c r="I32" s="193"/>
      <c r="J32" s="49"/>
      <c r="K32" s="49"/>
      <c r="L32" s="49"/>
      <c r="M32" s="49"/>
      <c r="N32" s="49"/>
      <c r="O32" s="193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3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3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3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3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3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3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3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3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3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3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3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3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3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3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3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3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3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3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3"/>
      <c r="HQ32" s="56"/>
      <c r="HR32" s="16"/>
      <c r="HS32" s="16"/>
    </row>
    <row r="33" spans="1:227" x14ac:dyDescent="0.3">
      <c r="A33" s="52"/>
      <c r="B33" s="53"/>
      <c r="C33" s="142"/>
      <c r="D33" s="54"/>
      <c r="E33" s="54"/>
      <c r="F33" s="54"/>
      <c r="G33" s="51"/>
      <c r="H33" s="49"/>
      <c r="I33" s="193"/>
      <c r="J33" s="49"/>
      <c r="K33" s="49"/>
      <c r="L33" s="49"/>
      <c r="M33" s="49"/>
      <c r="N33" s="49"/>
      <c r="O33" s="193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3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3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3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3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3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3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3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3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3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3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3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3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3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3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3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3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3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3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3"/>
      <c r="HQ33" s="56"/>
      <c r="HR33" s="16"/>
      <c r="HS33" s="16"/>
    </row>
    <row r="34" spans="1:227" x14ac:dyDescent="0.3">
      <c r="A34" s="52"/>
      <c r="B34" s="53"/>
      <c r="C34" s="140"/>
      <c r="D34" s="54"/>
      <c r="E34" s="54"/>
      <c r="F34" s="54"/>
      <c r="G34" s="51"/>
      <c r="H34" s="49"/>
      <c r="I34" s="193"/>
      <c r="J34" s="49"/>
      <c r="K34" s="49"/>
      <c r="L34" s="49"/>
      <c r="M34" s="49"/>
      <c r="N34" s="49"/>
      <c r="O34" s="193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3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3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3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3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3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3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3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3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3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3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3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3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3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3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3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3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3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3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3"/>
      <c r="HQ34" s="56"/>
      <c r="HR34" s="16"/>
      <c r="HS34" s="16"/>
    </row>
    <row r="35" spans="1:227" x14ac:dyDescent="0.3">
      <c r="A35" s="52"/>
      <c r="B35" s="53"/>
      <c r="C35" s="140"/>
      <c r="D35" s="54"/>
      <c r="E35" s="54"/>
      <c r="F35" s="54"/>
      <c r="G35" s="51"/>
      <c r="H35" s="49"/>
      <c r="I35" s="193"/>
      <c r="J35" s="49"/>
      <c r="K35" s="49"/>
      <c r="L35" s="49"/>
      <c r="M35" s="49"/>
      <c r="N35" s="49"/>
      <c r="O35" s="193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3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3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3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3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3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3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3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3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3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3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3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3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3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3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3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3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3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3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3"/>
      <c r="HQ35" s="56"/>
      <c r="HR35" s="16"/>
      <c r="HS35" s="16"/>
    </row>
    <row r="36" spans="1:227" x14ac:dyDescent="0.3">
      <c r="A36" s="52"/>
      <c r="B36" s="53"/>
      <c r="C36" s="140"/>
      <c r="D36" s="54"/>
      <c r="E36" s="54"/>
      <c r="F36" s="54"/>
      <c r="G36" s="51"/>
      <c r="H36" s="49"/>
      <c r="I36" s="193"/>
      <c r="J36" s="49"/>
      <c r="K36" s="49"/>
      <c r="L36" s="49"/>
      <c r="M36" s="49"/>
      <c r="N36" s="49"/>
      <c r="O36" s="193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3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3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3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3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3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3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3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3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3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3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3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3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3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3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3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3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3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3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3"/>
      <c r="HQ36" s="56"/>
      <c r="HR36" s="16"/>
      <c r="HS36" s="16"/>
    </row>
    <row r="37" spans="1:227" x14ac:dyDescent="0.3">
      <c r="A37" s="52"/>
      <c r="B37" s="53"/>
      <c r="C37" s="142"/>
      <c r="D37" s="54"/>
      <c r="E37" s="54"/>
      <c r="F37" s="54"/>
      <c r="G37" s="51"/>
      <c r="H37" s="49"/>
      <c r="I37" s="193"/>
      <c r="J37" s="49"/>
      <c r="K37" s="49"/>
      <c r="L37" s="49"/>
      <c r="M37" s="49"/>
      <c r="N37" s="49"/>
      <c r="O37" s="193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3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3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3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3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3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3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3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3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3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3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3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3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3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3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3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3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3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3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3"/>
      <c r="HQ37" s="56"/>
      <c r="HR37" s="16"/>
      <c r="HS37" s="16"/>
    </row>
    <row r="38" spans="1:227" x14ac:dyDescent="0.3">
      <c r="A38" s="52"/>
      <c r="B38" s="53"/>
      <c r="C38" s="142"/>
      <c r="D38" s="54"/>
      <c r="E38" s="54"/>
      <c r="F38" s="54"/>
      <c r="G38" s="51"/>
      <c r="H38" s="49"/>
      <c r="I38" s="193"/>
      <c r="J38" s="49"/>
      <c r="K38" s="49"/>
      <c r="L38" s="49"/>
      <c r="M38" s="49"/>
      <c r="N38" s="49"/>
      <c r="O38" s="193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3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3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3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3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3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3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3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3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3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3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3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3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3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3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3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3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3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3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3"/>
      <c r="HQ38" s="56"/>
      <c r="HR38" s="16"/>
      <c r="HS38" s="16"/>
    </row>
    <row r="39" spans="1:227" x14ac:dyDescent="0.3">
      <c r="A39" s="52"/>
      <c r="B39" s="53"/>
      <c r="C39" s="140"/>
      <c r="D39" s="54"/>
      <c r="E39" s="54"/>
      <c r="F39" s="54"/>
      <c r="G39" s="51"/>
      <c r="H39" s="49"/>
      <c r="I39" s="193"/>
      <c r="J39" s="49"/>
      <c r="K39" s="49"/>
      <c r="L39" s="49"/>
      <c r="M39" s="49"/>
      <c r="N39" s="49"/>
      <c r="O39" s="193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3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3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3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3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3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3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3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3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3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3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3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3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3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3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3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3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3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3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3"/>
      <c r="HQ39" s="56"/>
      <c r="HR39" s="16"/>
      <c r="HS39" s="16"/>
    </row>
    <row r="40" spans="1:227" x14ac:dyDescent="0.3">
      <c r="A40" s="57"/>
      <c r="B40" s="58"/>
      <c r="C40" s="144"/>
      <c r="D40" s="59"/>
      <c r="E40" s="59"/>
      <c r="F40" s="59"/>
      <c r="G40" s="60"/>
      <c r="H40" s="49"/>
      <c r="I40" s="193"/>
      <c r="J40" s="49"/>
      <c r="K40" s="49"/>
      <c r="L40" s="49"/>
      <c r="M40" s="49"/>
      <c r="N40" s="49"/>
      <c r="O40" s="193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3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3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3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3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3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3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3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3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3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3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3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3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3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3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3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3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3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3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3"/>
      <c r="HQ40" s="56"/>
      <c r="HR40" s="16"/>
      <c r="HS40" s="16"/>
    </row>
    <row r="41" spans="1:227" x14ac:dyDescent="0.3">
      <c r="A41" s="57"/>
      <c r="B41" s="58"/>
      <c r="C41" s="144"/>
      <c r="D41" s="59"/>
      <c r="E41" s="59"/>
      <c r="F41" s="59"/>
      <c r="G41" s="60"/>
      <c r="H41" s="49"/>
      <c r="I41" s="193"/>
      <c r="J41" s="49"/>
      <c r="K41" s="49"/>
      <c r="L41" s="49"/>
      <c r="M41" s="49"/>
      <c r="N41" s="49"/>
      <c r="O41" s="193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3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3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3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3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3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3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3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3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3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3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3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3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3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3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3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3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3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3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3"/>
      <c r="HQ41" s="56"/>
      <c r="HR41" s="16"/>
      <c r="HS41" s="16"/>
    </row>
    <row r="42" spans="1:227" x14ac:dyDescent="0.3">
      <c r="A42" s="57"/>
      <c r="B42" s="58"/>
      <c r="C42" s="144"/>
      <c r="D42" s="59"/>
      <c r="E42" s="59"/>
      <c r="F42" s="59"/>
      <c r="G42" s="60"/>
      <c r="H42" s="49"/>
      <c r="I42" s="193"/>
      <c r="J42" s="49"/>
      <c r="K42" s="49"/>
      <c r="L42" s="49"/>
      <c r="M42" s="49"/>
      <c r="N42" s="49"/>
      <c r="O42" s="193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3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3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3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3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3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3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3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3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3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3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3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3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3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3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3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3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3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3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3"/>
      <c r="HQ42" s="56"/>
      <c r="HR42" s="16"/>
      <c r="HS42" s="16"/>
    </row>
    <row r="43" spans="1:227" x14ac:dyDescent="0.3">
      <c r="A43" s="57"/>
      <c r="B43" s="58"/>
      <c r="C43" s="145"/>
      <c r="D43" s="59"/>
      <c r="E43" s="59"/>
      <c r="F43" s="59"/>
      <c r="G43" s="60"/>
      <c r="H43" s="49"/>
      <c r="I43" s="193"/>
      <c r="J43" s="49"/>
      <c r="K43" s="49"/>
      <c r="L43" s="49"/>
      <c r="M43" s="49"/>
      <c r="N43" s="49"/>
      <c r="O43" s="193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3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3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3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3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3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3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3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3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3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3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3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3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3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3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3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3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3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3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3"/>
      <c r="HQ43" s="56"/>
      <c r="HR43" s="16"/>
      <c r="HS43" s="16"/>
    </row>
    <row r="44" spans="1:227" x14ac:dyDescent="0.3">
      <c r="A44" s="57"/>
      <c r="B44" s="58"/>
      <c r="C44" s="145"/>
      <c r="D44" s="59"/>
      <c r="E44" s="59"/>
      <c r="F44" s="59"/>
      <c r="G44" s="60"/>
      <c r="H44" s="49"/>
      <c r="I44" s="193"/>
      <c r="J44" s="49"/>
      <c r="K44" s="49"/>
      <c r="L44" s="49"/>
      <c r="M44" s="49"/>
      <c r="N44" s="49"/>
      <c r="O44" s="193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3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3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3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3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3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3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3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3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3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3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3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3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3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3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3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3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3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3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3"/>
      <c r="HQ44" s="56"/>
      <c r="HR44" s="16"/>
      <c r="HS44" s="16"/>
    </row>
    <row r="45" spans="1:227" x14ac:dyDescent="0.3">
      <c r="A45" s="57"/>
      <c r="B45" s="58"/>
      <c r="C45" s="144"/>
      <c r="D45" s="59"/>
      <c r="E45" s="59"/>
      <c r="F45" s="59"/>
      <c r="G45" s="60"/>
      <c r="H45" s="49"/>
      <c r="I45" s="193"/>
      <c r="J45" s="49"/>
      <c r="K45" s="49"/>
      <c r="L45" s="49"/>
      <c r="M45" s="49"/>
      <c r="N45" s="49"/>
      <c r="O45" s="193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3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3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3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3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3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3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3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3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3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3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3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3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3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3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3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3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3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3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3"/>
      <c r="HQ45" s="56"/>
      <c r="HR45" s="16"/>
      <c r="HS45" s="16"/>
    </row>
    <row r="46" spans="1:227" x14ac:dyDescent="0.3">
      <c r="A46" s="57"/>
      <c r="B46" s="58"/>
      <c r="C46" s="144"/>
      <c r="D46" s="59"/>
      <c r="E46" s="59"/>
      <c r="F46" s="59"/>
      <c r="G46" s="60"/>
      <c r="H46" s="49"/>
      <c r="I46" s="193"/>
      <c r="J46" s="49"/>
      <c r="K46" s="49"/>
      <c r="L46" s="49"/>
      <c r="M46" s="49"/>
      <c r="N46" s="49"/>
      <c r="O46" s="193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3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3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3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3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3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3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3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3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3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3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3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3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3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3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3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3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3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3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3"/>
      <c r="HQ46" s="56"/>
      <c r="HR46" s="16"/>
      <c r="HS46" s="16"/>
    </row>
    <row r="47" spans="1:227" x14ac:dyDescent="0.3">
      <c r="A47" s="57"/>
      <c r="B47" s="58"/>
      <c r="C47" s="144"/>
      <c r="D47" s="59"/>
      <c r="E47" s="59"/>
      <c r="F47" s="59"/>
      <c r="G47" s="60"/>
      <c r="H47" s="49"/>
      <c r="I47" s="193"/>
      <c r="J47" s="49"/>
      <c r="K47" s="49"/>
      <c r="L47" s="49"/>
      <c r="M47" s="49"/>
      <c r="N47" s="49"/>
      <c r="O47" s="193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3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3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3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3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3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3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3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3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3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3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3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3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3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3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3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3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3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3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3"/>
      <c r="HQ47" s="56"/>
      <c r="HR47" s="16"/>
      <c r="HS47" s="16"/>
    </row>
    <row r="48" spans="1:227" x14ac:dyDescent="0.3">
      <c r="A48" s="57"/>
      <c r="B48" s="58"/>
      <c r="C48" s="145"/>
      <c r="D48" s="59"/>
      <c r="E48" s="59"/>
      <c r="F48" s="59"/>
      <c r="G48" s="60"/>
      <c r="H48" s="49"/>
      <c r="I48" s="193"/>
      <c r="J48" s="49"/>
      <c r="K48" s="49"/>
      <c r="L48" s="49"/>
      <c r="M48" s="49"/>
      <c r="N48" s="49"/>
      <c r="O48" s="193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3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3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3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3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3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3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3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3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3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3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3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3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3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3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3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3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3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3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3"/>
      <c r="HQ48" s="56"/>
      <c r="HR48" s="16"/>
      <c r="HS48" s="16"/>
    </row>
    <row r="49" spans="1:227" x14ac:dyDescent="0.3">
      <c r="A49" s="57"/>
      <c r="B49" s="58"/>
      <c r="C49" s="145"/>
      <c r="D49" s="59"/>
      <c r="E49" s="59"/>
      <c r="F49" s="59"/>
      <c r="G49" s="60"/>
      <c r="H49" s="49"/>
      <c r="I49" s="193"/>
      <c r="J49" s="49"/>
      <c r="K49" s="49"/>
      <c r="L49" s="49"/>
      <c r="M49" s="49"/>
      <c r="N49" s="49"/>
      <c r="O49" s="193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3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3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3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3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3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3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3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3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3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3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3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3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3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3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3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3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3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3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3"/>
      <c r="HQ49" s="56"/>
      <c r="HR49" s="16"/>
      <c r="HS49" s="16"/>
    </row>
    <row r="50" spans="1:227" x14ac:dyDescent="0.3">
      <c r="A50" s="57"/>
      <c r="B50" s="58"/>
      <c r="C50" s="144"/>
      <c r="D50" s="59"/>
      <c r="E50" s="59"/>
      <c r="F50" s="59"/>
      <c r="G50" s="60"/>
      <c r="H50" s="49"/>
      <c r="I50" s="193"/>
      <c r="J50" s="49"/>
      <c r="K50" s="49"/>
      <c r="L50" s="49"/>
      <c r="M50" s="49"/>
      <c r="N50" s="49"/>
      <c r="O50" s="193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3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3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3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3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3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3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3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3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3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3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3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3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3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3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3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3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3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3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3"/>
      <c r="HQ50" s="56"/>
      <c r="HR50" s="16"/>
      <c r="HS50" s="16"/>
    </row>
    <row r="51" spans="1:227" x14ac:dyDescent="0.3">
      <c r="A51" s="57"/>
      <c r="B51" s="58"/>
      <c r="C51" s="144"/>
      <c r="D51" s="59"/>
      <c r="E51" s="59"/>
      <c r="F51" s="59"/>
      <c r="G51" s="60"/>
      <c r="H51" s="49"/>
      <c r="I51" s="193"/>
      <c r="J51" s="49"/>
      <c r="K51" s="49"/>
      <c r="L51" s="49"/>
      <c r="M51" s="49"/>
      <c r="N51" s="49"/>
      <c r="O51" s="193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3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3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3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3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3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3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3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3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3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3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3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3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3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3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3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3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3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3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3"/>
      <c r="HQ51" s="56"/>
      <c r="HR51" s="16"/>
      <c r="HS51" s="16"/>
    </row>
    <row r="52" spans="1:227" x14ac:dyDescent="0.3">
      <c r="A52" s="57"/>
      <c r="B52" s="58"/>
      <c r="C52" s="144"/>
      <c r="D52" s="59"/>
      <c r="E52" s="59"/>
      <c r="F52" s="59"/>
      <c r="G52" s="60"/>
      <c r="H52" s="49"/>
      <c r="I52" s="193"/>
      <c r="J52" s="49"/>
      <c r="K52" s="49"/>
      <c r="L52" s="49"/>
      <c r="M52" s="49"/>
      <c r="N52" s="49"/>
      <c r="O52" s="193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3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3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3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3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3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3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3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3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3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3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3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3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3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3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3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3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3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3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3"/>
      <c r="HQ52" s="56"/>
      <c r="HR52" s="16"/>
      <c r="HS52" s="16"/>
    </row>
    <row r="53" spans="1:227" x14ac:dyDescent="0.3">
      <c r="A53" s="57"/>
      <c r="B53" s="58"/>
      <c r="C53" s="145"/>
      <c r="D53" s="59"/>
      <c r="E53" s="59"/>
      <c r="F53" s="59"/>
      <c r="G53" s="60"/>
      <c r="H53" s="49"/>
      <c r="I53" s="193"/>
      <c r="J53" s="49"/>
      <c r="K53" s="49"/>
      <c r="L53" s="49"/>
      <c r="M53" s="49"/>
      <c r="N53" s="49"/>
      <c r="O53" s="193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3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3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3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3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3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3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3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3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3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3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3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3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3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3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3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3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3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3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3"/>
      <c r="HQ53" s="56"/>
      <c r="HR53" s="16"/>
      <c r="HS53" s="16"/>
    </row>
    <row r="54" spans="1:227" x14ac:dyDescent="0.3">
      <c r="A54" s="57"/>
      <c r="B54" s="58"/>
      <c r="C54" s="144"/>
      <c r="D54" s="59"/>
      <c r="E54" s="59"/>
      <c r="F54" s="59"/>
      <c r="G54" s="60"/>
      <c r="H54" s="49"/>
      <c r="I54" s="193"/>
      <c r="J54" s="49"/>
      <c r="K54" s="49"/>
      <c r="L54" s="49"/>
      <c r="M54" s="49"/>
      <c r="N54" s="49"/>
      <c r="O54" s="193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3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3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3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3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3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3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3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3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3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3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3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3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3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3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3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3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3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3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3"/>
      <c r="HQ54" s="56"/>
      <c r="HR54" s="16"/>
      <c r="HS54" s="16"/>
    </row>
    <row r="55" spans="1:227" x14ac:dyDescent="0.3">
      <c r="A55" s="57"/>
      <c r="B55" s="58"/>
      <c r="C55" s="144"/>
      <c r="D55" s="59"/>
      <c r="E55" s="59"/>
      <c r="F55" s="59"/>
      <c r="G55" s="60"/>
      <c r="H55" s="49"/>
      <c r="I55" s="193"/>
      <c r="J55" s="49"/>
      <c r="K55" s="49"/>
      <c r="L55" s="49"/>
      <c r="M55" s="49"/>
      <c r="N55" s="49"/>
      <c r="O55" s="193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3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3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3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3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3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3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3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3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3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3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3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3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3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3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3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3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3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3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3"/>
      <c r="HQ55" s="56"/>
      <c r="HR55" s="16"/>
      <c r="HS55" s="16"/>
    </row>
    <row r="56" spans="1:227" x14ac:dyDescent="0.3">
      <c r="A56" s="57"/>
      <c r="B56" s="58"/>
      <c r="C56" s="144"/>
      <c r="D56" s="59"/>
      <c r="E56" s="59"/>
      <c r="F56" s="59"/>
      <c r="G56" s="60"/>
      <c r="H56" s="49"/>
      <c r="I56" s="193"/>
      <c r="J56" s="49"/>
      <c r="K56" s="49"/>
      <c r="L56" s="49"/>
      <c r="M56" s="49"/>
      <c r="N56" s="49"/>
      <c r="O56" s="193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3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3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3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3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3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3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3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3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3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3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3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3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3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3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3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3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3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3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3"/>
      <c r="HQ56" s="56"/>
      <c r="HR56" s="16"/>
      <c r="HS56" s="16"/>
    </row>
    <row r="57" spans="1:227" x14ac:dyDescent="0.3">
      <c r="A57" s="57"/>
      <c r="B57" s="58"/>
      <c r="C57" s="144"/>
      <c r="D57" s="59"/>
      <c r="E57" s="59"/>
      <c r="F57" s="59"/>
      <c r="G57" s="60"/>
      <c r="H57" s="49"/>
      <c r="I57" s="193"/>
      <c r="J57" s="49"/>
      <c r="K57" s="49"/>
      <c r="L57" s="49"/>
      <c r="M57" s="49"/>
      <c r="N57" s="49"/>
      <c r="O57" s="193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3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3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3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3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3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3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3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3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3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3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3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3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3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3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3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3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3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3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3"/>
      <c r="HQ57" s="56"/>
      <c r="HR57" s="16"/>
      <c r="HS57" s="16"/>
    </row>
    <row r="58" spans="1:227" x14ac:dyDescent="0.3">
      <c r="A58" s="57"/>
      <c r="B58" s="58"/>
      <c r="C58" s="144"/>
      <c r="D58" s="59"/>
      <c r="E58" s="59"/>
      <c r="F58" s="59"/>
      <c r="G58" s="60"/>
      <c r="H58" s="49"/>
      <c r="I58" s="193"/>
      <c r="J58" s="49"/>
      <c r="K58" s="49"/>
      <c r="L58" s="49"/>
      <c r="M58" s="49"/>
      <c r="N58" s="49"/>
      <c r="O58" s="193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3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3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3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3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3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3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3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3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3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3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3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3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3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3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3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3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3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3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3"/>
      <c r="HQ58" s="56"/>
      <c r="HR58" s="16"/>
      <c r="HS58" s="16"/>
    </row>
    <row r="59" spans="1:227" x14ac:dyDescent="0.3">
      <c r="A59" s="57"/>
      <c r="B59" s="58"/>
      <c r="C59" s="144"/>
      <c r="D59" s="59"/>
      <c r="E59" s="59"/>
      <c r="F59" s="59"/>
      <c r="G59" s="60"/>
      <c r="H59" s="49"/>
      <c r="I59" s="193"/>
      <c r="J59" s="49"/>
      <c r="K59" s="49"/>
      <c r="L59" s="49"/>
      <c r="M59" s="49"/>
      <c r="N59" s="49"/>
      <c r="O59" s="193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3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3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3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3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3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3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3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3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3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3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3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3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3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3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3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3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3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3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3"/>
      <c r="HQ59" s="56"/>
      <c r="HR59" s="16"/>
      <c r="HS59" s="16"/>
    </row>
    <row r="60" spans="1:227" x14ac:dyDescent="0.3">
      <c r="A60" s="57"/>
      <c r="B60" s="58"/>
      <c r="C60" s="145"/>
      <c r="D60" s="59"/>
      <c r="E60" s="59"/>
      <c r="F60" s="59"/>
      <c r="G60" s="60"/>
      <c r="H60" s="49"/>
      <c r="I60" s="193"/>
      <c r="J60" s="49"/>
      <c r="K60" s="49"/>
      <c r="L60" s="49"/>
      <c r="M60" s="49"/>
      <c r="N60" s="49"/>
      <c r="O60" s="193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3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3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3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3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3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3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3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3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3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3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3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3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3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3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3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3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3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3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3"/>
      <c r="HQ60" s="56"/>
      <c r="HR60" s="16"/>
      <c r="HS60" s="16"/>
    </row>
    <row r="61" spans="1:227" x14ac:dyDescent="0.3">
      <c r="A61" s="57"/>
      <c r="B61" s="58"/>
      <c r="C61" s="144"/>
      <c r="D61" s="59"/>
      <c r="E61" s="59"/>
      <c r="F61" s="59"/>
      <c r="G61" s="60"/>
      <c r="H61" s="49"/>
      <c r="I61" s="193"/>
      <c r="J61" s="49"/>
      <c r="K61" s="49"/>
      <c r="L61" s="49"/>
      <c r="M61" s="49"/>
      <c r="N61" s="49"/>
      <c r="O61" s="193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3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3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3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3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3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3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3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3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3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3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3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3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3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3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3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3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3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3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3"/>
      <c r="HQ61" s="56"/>
      <c r="HR61" s="16"/>
      <c r="HS61" s="16"/>
    </row>
    <row r="62" spans="1:227" x14ac:dyDescent="0.3">
      <c r="A62" s="57"/>
      <c r="B62" s="58"/>
      <c r="C62" s="144"/>
      <c r="D62" s="59"/>
      <c r="E62" s="59"/>
      <c r="F62" s="59"/>
      <c r="G62" s="60"/>
      <c r="H62" s="49"/>
      <c r="I62" s="193"/>
      <c r="J62" s="49"/>
      <c r="K62" s="49"/>
      <c r="L62" s="49"/>
      <c r="M62" s="49"/>
      <c r="N62" s="49"/>
      <c r="O62" s="193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3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3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3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3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3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3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3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3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3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3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3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3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3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3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3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3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3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3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3"/>
      <c r="HQ62" s="56"/>
      <c r="HR62" s="16"/>
      <c r="HS62" s="16"/>
    </row>
    <row r="63" spans="1:227" x14ac:dyDescent="0.3">
      <c r="A63" s="57"/>
      <c r="B63" s="58"/>
      <c r="C63" s="144"/>
      <c r="D63" s="59"/>
      <c r="E63" s="59"/>
      <c r="F63" s="59"/>
      <c r="G63" s="60"/>
      <c r="H63" s="49"/>
      <c r="I63" s="193"/>
      <c r="J63" s="49"/>
      <c r="K63" s="49"/>
      <c r="L63" s="49"/>
      <c r="M63" s="49"/>
      <c r="N63" s="49"/>
      <c r="O63" s="193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3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3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3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3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3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3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3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3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3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3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3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3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3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3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3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3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3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3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3"/>
      <c r="HQ63" s="56"/>
      <c r="HR63" s="16"/>
      <c r="HS63" s="16"/>
    </row>
    <row r="64" spans="1:227" x14ac:dyDescent="0.3">
      <c r="A64" s="57"/>
      <c r="B64" s="58"/>
      <c r="C64" s="144"/>
      <c r="D64" s="59"/>
      <c r="E64" s="59"/>
      <c r="F64" s="59"/>
      <c r="G64" s="60"/>
      <c r="H64" s="49"/>
      <c r="I64" s="193"/>
      <c r="J64" s="49"/>
      <c r="K64" s="49"/>
      <c r="L64" s="49"/>
      <c r="M64" s="49"/>
      <c r="N64" s="49"/>
      <c r="O64" s="193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3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3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3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3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3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3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3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3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3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3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3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3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3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3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3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3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3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3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3"/>
      <c r="HQ64" s="56"/>
      <c r="HR64" s="16"/>
      <c r="HS64" s="16"/>
    </row>
    <row r="65" spans="1:227" x14ac:dyDescent="0.3">
      <c r="A65" s="57"/>
      <c r="B65" s="58"/>
      <c r="C65" s="144"/>
      <c r="D65" s="59"/>
      <c r="E65" s="59"/>
      <c r="F65" s="59"/>
      <c r="G65" s="60"/>
      <c r="H65" s="49"/>
      <c r="I65" s="193"/>
      <c r="J65" s="49"/>
      <c r="K65" s="49"/>
      <c r="L65" s="49"/>
      <c r="M65" s="49"/>
      <c r="N65" s="49"/>
      <c r="O65" s="193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3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3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3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3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3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3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3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3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3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3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3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3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3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3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3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3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3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3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3"/>
      <c r="HQ65" s="56"/>
      <c r="HR65" s="16"/>
      <c r="HS65" s="16"/>
    </row>
    <row r="66" spans="1:227" x14ac:dyDescent="0.3">
      <c r="A66" s="57"/>
      <c r="B66" s="58"/>
      <c r="C66" s="144"/>
      <c r="D66" s="59"/>
      <c r="E66" s="59"/>
      <c r="F66" s="59"/>
      <c r="G66" s="60"/>
      <c r="H66" s="49"/>
      <c r="I66" s="193"/>
      <c r="J66" s="49"/>
      <c r="K66" s="49"/>
      <c r="L66" s="49"/>
      <c r="M66" s="49"/>
      <c r="N66" s="49"/>
      <c r="O66" s="193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3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3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3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3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3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3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3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3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3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3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3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3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3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3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3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3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3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3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3"/>
      <c r="HQ66" s="56"/>
      <c r="HR66" s="16"/>
      <c r="HS66" s="16"/>
    </row>
    <row r="67" spans="1:227" x14ac:dyDescent="0.3">
      <c r="A67" s="57"/>
      <c r="B67" s="58"/>
      <c r="C67" s="144"/>
      <c r="D67" s="59"/>
      <c r="E67" s="59"/>
      <c r="F67" s="59"/>
      <c r="G67" s="60"/>
      <c r="H67" s="49"/>
      <c r="I67" s="193"/>
      <c r="J67" s="49"/>
      <c r="K67" s="49"/>
      <c r="L67" s="49"/>
      <c r="M67" s="49"/>
      <c r="N67" s="49"/>
      <c r="O67" s="193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3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3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3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3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3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3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3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3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3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3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3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3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3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3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3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3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3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3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3"/>
      <c r="HQ67" s="56"/>
      <c r="HR67" s="16"/>
      <c r="HS67" s="16"/>
    </row>
    <row r="68" spans="1:227" x14ac:dyDescent="0.3">
      <c r="A68" s="57"/>
      <c r="B68" s="58"/>
      <c r="C68" s="144"/>
      <c r="D68" s="59"/>
      <c r="E68" s="59"/>
      <c r="F68" s="59"/>
      <c r="G68" s="60"/>
      <c r="I68" s="193"/>
      <c r="J68" s="49"/>
      <c r="K68" s="49"/>
      <c r="L68" s="49"/>
      <c r="M68" s="49"/>
      <c r="N68" s="49"/>
      <c r="O68" s="193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3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3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3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3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3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3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3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3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3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3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3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3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3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3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3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3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3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3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3"/>
      <c r="HQ68" s="56"/>
      <c r="HR68" s="16"/>
      <c r="HS68" s="16"/>
    </row>
    <row r="69" spans="1:227" x14ac:dyDescent="0.3">
      <c r="A69" s="57"/>
      <c r="B69" s="58"/>
      <c r="C69" s="144"/>
      <c r="D69" s="59"/>
      <c r="E69" s="59"/>
      <c r="F69" s="59"/>
      <c r="G69" s="60"/>
      <c r="I69" s="193"/>
      <c r="J69" s="49"/>
      <c r="K69" s="49"/>
      <c r="L69" s="49"/>
      <c r="M69" s="49"/>
      <c r="N69" s="49"/>
      <c r="O69" s="193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3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3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3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3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3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3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3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3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3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3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3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3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3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3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3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3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3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3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3"/>
      <c r="HQ69" s="56"/>
      <c r="HR69" s="16"/>
      <c r="HS69" s="16"/>
    </row>
    <row r="70" spans="1:227" x14ac:dyDescent="0.3">
      <c r="A70" s="57"/>
      <c r="B70" s="58"/>
      <c r="C70" s="144"/>
      <c r="D70" s="59"/>
      <c r="E70" s="59"/>
      <c r="F70" s="59"/>
      <c r="G70" s="60"/>
      <c r="I70" s="193"/>
      <c r="J70" s="49"/>
      <c r="K70" s="49"/>
      <c r="L70" s="49"/>
      <c r="M70" s="49"/>
      <c r="N70" s="49"/>
      <c r="O70" s="193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3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3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3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3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3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3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3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3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3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3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3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3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3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3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3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3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3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3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3"/>
      <c r="HQ70" s="56"/>
      <c r="HR70" s="16"/>
      <c r="HS70" s="16"/>
    </row>
    <row r="71" spans="1:227" x14ac:dyDescent="0.3">
      <c r="A71" s="57"/>
      <c r="B71" s="58"/>
      <c r="C71" s="144"/>
      <c r="D71" s="59"/>
      <c r="E71" s="59"/>
      <c r="F71" s="59"/>
      <c r="G71" s="60"/>
      <c r="I71" s="193"/>
      <c r="J71" s="49"/>
      <c r="K71" s="49"/>
      <c r="L71" s="49"/>
      <c r="M71" s="49"/>
      <c r="N71" s="49"/>
      <c r="O71" s="193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3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3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3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3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3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3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3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3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3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3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3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3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3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3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3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3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3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3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3"/>
      <c r="HQ71" s="56"/>
      <c r="HR71" s="16"/>
      <c r="HS71" s="16"/>
    </row>
    <row r="72" spans="1:227" x14ac:dyDescent="0.3">
      <c r="A72" s="57"/>
      <c r="B72" s="58"/>
      <c r="C72" s="144"/>
      <c r="D72" s="59"/>
      <c r="E72" s="59"/>
      <c r="F72" s="59"/>
      <c r="G72" s="60"/>
      <c r="H72" s="49"/>
    </row>
    <row r="73" spans="1:227" x14ac:dyDescent="0.3">
      <c r="A73" s="57"/>
      <c r="B73" s="58"/>
      <c r="C73" s="144"/>
      <c r="D73" s="59"/>
      <c r="E73" s="59"/>
      <c r="F73" s="59"/>
      <c r="G73" s="60"/>
      <c r="H73" s="49"/>
    </row>
    <row r="74" spans="1:227" x14ac:dyDescent="0.3">
      <c r="A74" s="57"/>
      <c r="B74" s="58"/>
      <c r="C74" s="144"/>
      <c r="D74" s="59"/>
      <c r="E74" s="59"/>
      <c r="F74" s="59"/>
      <c r="G74" s="60"/>
      <c r="H74" s="49"/>
    </row>
    <row r="75" spans="1:227" x14ac:dyDescent="0.3">
      <c r="A75" s="57"/>
      <c r="B75" s="58"/>
      <c r="C75" s="144"/>
      <c r="D75" s="59"/>
      <c r="E75" s="59"/>
      <c r="F75" s="59"/>
      <c r="G75" s="60"/>
      <c r="H75" s="49"/>
    </row>
    <row r="76" spans="1:227" x14ac:dyDescent="0.3">
      <c r="A76" s="57"/>
      <c r="B76" s="58"/>
      <c r="C76" s="144"/>
      <c r="D76" s="59"/>
      <c r="E76" s="59"/>
      <c r="F76" s="59"/>
      <c r="G76" s="60"/>
      <c r="H76" s="49"/>
      <c r="I76" s="193"/>
      <c r="J76" s="49"/>
      <c r="K76" s="49"/>
      <c r="L76" s="49"/>
      <c r="M76" s="49"/>
      <c r="N76" s="49"/>
      <c r="O76" s="193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3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3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3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3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3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3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3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3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3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3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3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3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3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3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3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3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3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3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3"/>
      <c r="HQ76" s="56"/>
      <c r="HR76" s="16"/>
      <c r="HS76" s="16"/>
    </row>
    <row r="77" spans="1:227" x14ac:dyDescent="0.3">
      <c r="A77" s="57"/>
      <c r="B77" s="58"/>
      <c r="C77" s="144"/>
      <c r="D77" s="59"/>
      <c r="E77" s="59"/>
      <c r="F77" s="59"/>
      <c r="G77" s="60"/>
      <c r="H77" s="49"/>
      <c r="I77" s="193"/>
      <c r="J77" s="49"/>
      <c r="K77" s="49"/>
      <c r="L77" s="49"/>
      <c r="M77" s="49"/>
      <c r="N77" s="49"/>
      <c r="O77" s="193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3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3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3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3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3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3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3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3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3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3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3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3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3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3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3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3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3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3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3"/>
      <c r="HQ77" s="56"/>
      <c r="HR77" s="16"/>
      <c r="HS77" s="16"/>
    </row>
    <row r="78" spans="1:227" x14ac:dyDescent="0.3">
      <c r="A78" s="57"/>
      <c r="B78" s="58"/>
      <c r="C78" s="144"/>
      <c r="D78" s="59"/>
      <c r="E78" s="59"/>
      <c r="F78" s="59"/>
      <c r="G78" s="60"/>
      <c r="H78" s="49"/>
      <c r="I78" s="193"/>
      <c r="J78" s="49"/>
      <c r="K78" s="49"/>
      <c r="L78" s="49"/>
      <c r="M78" s="49"/>
      <c r="N78" s="49"/>
      <c r="O78" s="193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3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3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3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3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3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3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3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3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3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3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3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3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3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3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3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3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3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3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3"/>
      <c r="HQ78" s="56"/>
      <c r="HR78" s="16"/>
      <c r="HS78" s="16"/>
    </row>
    <row r="79" spans="1:227" x14ac:dyDescent="0.3">
      <c r="A79" s="57"/>
      <c r="B79" s="58"/>
      <c r="C79" s="144"/>
      <c r="D79" s="59"/>
      <c r="E79" s="59"/>
      <c r="F79" s="59"/>
      <c r="G79" s="60"/>
      <c r="H79" s="49"/>
      <c r="I79" s="193"/>
      <c r="J79" s="49"/>
      <c r="K79" s="49"/>
      <c r="L79" s="49"/>
      <c r="M79" s="49"/>
      <c r="N79" s="49"/>
      <c r="O79" s="193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3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3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3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3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3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3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3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3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3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3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3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3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3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3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3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3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3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3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3"/>
      <c r="HQ79" s="56"/>
      <c r="HR79" s="16"/>
      <c r="HS79" s="16"/>
    </row>
    <row r="80" spans="1:227" x14ac:dyDescent="0.3">
      <c r="A80" s="57"/>
      <c r="B80" s="58"/>
      <c r="C80" s="146"/>
      <c r="D80" s="61"/>
      <c r="E80" s="61"/>
      <c r="F80" s="61"/>
      <c r="G80" s="60"/>
      <c r="H80" s="49"/>
      <c r="I80" s="193"/>
      <c r="J80" s="49"/>
      <c r="K80" s="49"/>
      <c r="L80" s="49"/>
      <c r="M80" s="49"/>
      <c r="N80" s="49"/>
      <c r="O80" s="193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3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3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3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3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3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3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3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3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3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3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3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3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3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3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3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3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3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3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3"/>
      <c r="HQ80" s="56"/>
      <c r="HR80" s="16"/>
      <c r="HS80" s="16"/>
    </row>
    <row r="81" spans="1:227" x14ac:dyDescent="0.3">
      <c r="A81" s="62"/>
      <c r="B81" s="63"/>
      <c r="C81" s="64"/>
      <c r="D81" s="65"/>
      <c r="E81" s="65"/>
      <c r="F81" s="65"/>
      <c r="G81" s="66"/>
      <c r="I81" s="193"/>
      <c r="J81" s="49"/>
      <c r="K81" s="49"/>
      <c r="L81" s="49"/>
      <c r="M81" s="49"/>
      <c r="N81" s="49"/>
      <c r="O81" s="193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3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3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3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3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3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3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3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3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3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3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3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3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3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3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3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3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3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3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3"/>
      <c r="HQ81" s="56"/>
      <c r="HR81" s="16"/>
      <c r="HS81" s="16"/>
    </row>
    <row r="82" spans="1:227" x14ac:dyDescent="0.3">
      <c r="C82" s="16"/>
      <c r="D82" s="16"/>
      <c r="E82" s="56"/>
      <c r="F82" s="56"/>
      <c r="G82" s="16"/>
      <c r="I82" s="193"/>
      <c r="J82" s="49"/>
      <c r="K82" s="49"/>
      <c r="L82" s="49"/>
      <c r="M82" s="49"/>
      <c r="N82" s="49"/>
      <c r="O82" s="193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3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3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3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3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3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3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3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3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3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3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3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3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3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3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3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3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3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3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3"/>
      <c r="HQ82" s="56"/>
      <c r="HR82" s="16"/>
      <c r="HS82" s="16"/>
    </row>
    <row r="83" spans="1:227" x14ac:dyDescent="0.3">
      <c r="I83" s="193"/>
      <c r="J83" s="49"/>
      <c r="K83" s="49"/>
      <c r="L83" s="49"/>
      <c r="M83" s="49"/>
      <c r="N83" s="49"/>
      <c r="O83" s="193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3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3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3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3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3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3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3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3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3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3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3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3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3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3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3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3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3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3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3"/>
      <c r="HQ83" s="56"/>
      <c r="HR83" s="16"/>
      <c r="HS83" s="16"/>
    </row>
    <row r="84" spans="1:227" x14ac:dyDescent="0.3">
      <c r="I84" s="193"/>
      <c r="J84" s="49"/>
      <c r="K84" s="49"/>
      <c r="L84" s="49"/>
      <c r="M84" s="49"/>
      <c r="N84" s="49"/>
      <c r="O84" s="193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93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93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93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93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93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93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93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93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93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93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93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93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93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93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93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93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93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93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93"/>
      <c r="HQ84" s="56"/>
      <c r="HR84" s="16"/>
      <c r="HS84" s="16"/>
    </row>
    <row r="91" spans="1:227" s="67" customFormat="1" x14ac:dyDescent="0.3">
      <c r="A91" s="31"/>
      <c r="C91" s="31"/>
      <c r="D91" s="69"/>
      <c r="E91" s="68"/>
      <c r="F91" s="68"/>
      <c r="G91" s="69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3">
      <c r="A92" s="31"/>
      <c r="C92" s="31"/>
      <c r="D92" s="69"/>
      <c r="E92" s="68"/>
      <c r="F92" s="68"/>
      <c r="G92" s="69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3">
      <c r="A93" s="31"/>
      <c r="C93" s="31"/>
      <c r="D93" s="69"/>
      <c r="E93" s="68"/>
      <c r="F93" s="68"/>
      <c r="G93" s="69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3">
      <c r="A94" s="31"/>
      <c r="C94" s="31"/>
      <c r="D94" s="69"/>
      <c r="E94" s="68"/>
      <c r="F94" s="68"/>
      <c r="G94" s="69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3">
      <c r="A95" s="31"/>
      <c r="C95" s="31"/>
      <c r="D95" s="69"/>
      <c r="E95" s="68"/>
      <c r="F95" s="68"/>
      <c r="G95" s="69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3">
      <c r="A96" s="31"/>
      <c r="C96" s="31"/>
      <c r="D96" s="69"/>
      <c r="E96" s="68"/>
      <c r="F96" s="68"/>
      <c r="G96" s="69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3">
      <c r="A97" s="31"/>
      <c r="C97" s="31"/>
      <c r="D97" s="69"/>
      <c r="E97" s="68"/>
      <c r="F97" s="68"/>
      <c r="G97" s="69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3">
      <c r="A98" s="31"/>
      <c r="C98" s="31"/>
      <c r="D98" s="69"/>
      <c r="E98" s="68"/>
      <c r="F98" s="68"/>
      <c r="G98" s="69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3">
      <c r="A99" s="31"/>
      <c r="C99" s="31"/>
      <c r="D99" s="69"/>
      <c r="E99" s="68"/>
      <c r="F99" s="68"/>
      <c r="G99" s="69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3">
      <c r="A100" s="31"/>
      <c r="C100" s="31"/>
      <c r="D100" s="69"/>
      <c r="E100" s="68"/>
      <c r="F100" s="68"/>
      <c r="G100" s="69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3">
      <c r="A101" s="31"/>
      <c r="C101" s="31"/>
      <c r="D101" s="69"/>
      <c r="E101" s="68"/>
      <c r="F101" s="68"/>
      <c r="G101" s="69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3">
      <c r="A102" s="31"/>
      <c r="C102" s="31"/>
      <c r="D102" s="69"/>
      <c r="E102" s="68"/>
      <c r="F102" s="68"/>
      <c r="G102" s="69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3">
      <c r="A103" s="31"/>
      <c r="C103" s="31"/>
      <c r="D103" s="69"/>
      <c r="E103" s="68"/>
      <c r="F103" s="68"/>
      <c r="G103" s="69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3">
      <c r="A104" s="31"/>
      <c r="C104" s="31"/>
      <c r="D104" s="69"/>
      <c r="E104" s="68"/>
      <c r="F104" s="68"/>
      <c r="G104" s="69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3">
      <c r="A105" s="31"/>
      <c r="C105" s="31"/>
      <c r="D105" s="69"/>
      <c r="E105" s="68"/>
      <c r="F105" s="68"/>
      <c r="G105" s="69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3">
      <c r="A106" s="31"/>
      <c r="C106" s="31"/>
      <c r="D106" s="69"/>
      <c r="E106" s="68"/>
      <c r="F106" s="68"/>
      <c r="G106" s="69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3">
      <c r="A107" s="31"/>
      <c r="B107" s="67"/>
      <c r="C107" s="31"/>
      <c r="D107" s="69"/>
      <c r="G107" s="69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3">
      <c r="A108" s="31"/>
      <c r="B108" s="67"/>
      <c r="C108" s="31"/>
      <c r="D108" s="69"/>
      <c r="G108" s="69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3">
      <c r="A109" s="31"/>
      <c r="B109" s="67"/>
      <c r="C109" s="31"/>
      <c r="D109" s="69"/>
      <c r="G109" s="69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3">
      <c r="A110" s="31"/>
      <c r="B110" s="67"/>
      <c r="C110" s="31"/>
      <c r="D110" s="69"/>
      <c r="G110" s="69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3">
      <c r="A111" s="31"/>
      <c r="B111" s="67"/>
      <c r="C111" s="31"/>
      <c r="D111" s="69"/>
      <c r="G111" s="69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3">
      <c r="A112" s="31"/>
      <c r="B112" s="67"/>
      <c r="C112" s="31"/>
      <c r="D112" s="69"/>
      <c r="G112" s="69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3">
      <c r="A113" s="31"/>
      <c r="B113" s="67"/>
      <c r="C113" s="31"/>
      <c r="D113" s="69"/>
      <c r="G113" s="69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3">
      <c r="A114" s="31"/>
      <c r="B114" s="67"/>
      <c r="C114" s="70"/>
      <c r="D114" s="69"/>
      <c r="G114" s="69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10">
    <mergeCell ref="A1:H1"/>
    <mergeCell ref="A2:H2"/>
    <mergeCell ref="B23:C23"/>
    <mergeCell ref="B24:C24"/>
    <mergeCell ref="A3:H3"/>
    <mergeCell ref="B25:C25"/>
    <mergeCell ref="B21:C21"/>
    <mergeCell ref="B22:C22"/>
    <mergeCell ref="B20:C20"/>
    <mergeCell ref="F4:G4"/>
  </mergeCells>
  <phoneticPr fontId="48" type="noConversion"/>
  <pageMargins left="0.25" right="0.25" top="0.75" bottom="0.75" header="0.3" footer="0.3"/>
  <pageSetup paperSize="5" scale="85" orientation="landscape" useFirstPageNumber="1" r:id="rId1"/>
  <headerFooter alignWithMargins="0">
    <oddFooter>&amp;L&amp;"Century Gothic,Regular"&amp;A
&amp;R&amp;"Century Gothic,Regular"Page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6F81-5439-45EB-BF2B-BFECFA12A0D6}">
  <dimension ref="A1:M126"/>
  <sheetViews>
    <sheetView zoomScale="90" zoomScaleNormal="90" zoomScaleSheetLayoutView="100" workbookViewId="0">
      <pane xSplit="3" ySplit="7" topLeftCell="D97" activePane="bottomRight" state="frozen"/>
      <selection pane="topRight" activeCell="E4" sqref="E4:E7"/>
      <selection pane="bottomLeft" activeCell="E4" sqref="E4:E7"/>
      <selection pane="bottomRight" activeCell="M100" sqref="M100"/>
    </sheetView>
  </sheetViews>
  <sheetFormatPr defaultColWidth="9.140625" defaultRowHeight="13.5" x14ac:dyDescent="0.3"/>
  <cols>
    <col min="1" max="1" width="6.5703125" style="93" customWidth="1"/>
    <col min="2" max="2" width="35.7109375" style="94" customWidth="1"/>
    <col min="3" max="3" width="25.7109375" style="99" customWidth="1"/>
    <col min="4" max="4" width="13.7109375" style="99" customWidth="1"/>
    <col min="5" max="6" width="10.28515625" style="95" customWidth="1"/>
    <col min="7" max="7" width="14" style="95" customWidth="1"/>
    <col min="8" max="8" width="16.7109375" style="95" customWidth="1"/>
    <col min="9" max="9" width="4.28515625" style="95" customWidth="1"/>
    <col min="10" max="10" width="10.7109375" style="95" customWidth="1"/>
    <col min="11" max="11" width="4.28515625" style="95" customWidth="1"/>
    <col min="12" max="13" width="10.7109375" style="95" customWidth="1"/>
    <col min="14" max="16384" width="9.140625" style="94"/>
  </cols>
  <sheetData>
    <row r="1" spans="1:13" ht="18.75" x14ac:dyDescent="0.3">
      <c r="A1" s="455" t="s">
        <v>44</v>
      </c>
      <c r="B1" s="455"/>
      <c r="C1" s="455"/>
      <c r="D1" s="455"/>
      <c r="E1" s="455"/>
      <c r="F1" s="455"/>
      <c r="G1" s="455"/>
      <c r="H1" s="455"/>
      <c r="I1" s="297"/>
      <c r="J1" s="297"/>
      <c r="K1" s="297"/>
      <c r="L1" s="297"/>
      <c r="M1" s="297"/>
    </row>
    <row r="2" spans="1:13" ht="18.75" x14ac:dyDescent="0.3">
      <c r="A2" s="455" t="s">
        <v>45</v>
      </c>
      <c r="B2" s="455"/>
      <c r="C2" s="455"/>
      <c r="D2" s="455"/>
      <c r="E2" s="455"/>
      <c r="F2" s="455"/>
      <c r="G2" s="455"/>
      <c r="H2" s="455"/>
      <c r="I2" s="297"/>
      <c r="J2" s="297"/>
      <c r="K2" s="297"/>
      <c r="L2" s="297"/>
      <c r="M2" s="297"/>
    </row>
    <row r="3" spans="1:13" ht="20.25" customHeight="1" x14ac:dyDescent="0.3">
      <c r="A3" s="456"/>
      <c r="B3" s="456"/>
      <c r="C3" s="456"/>
      <c r="D3" s="456"/>
      <c r="E3" s="456"/>
      <c r="F3" s="456"/>
      <c r="G3" s="456"/>
      <c r="H3" s="456"/>
      <c r="I3" s="298"/>
      <c r="J3" s="298"/>
      <c r="K3" s="298"/>
      <c r="L3" s="298"/>
      <c r="M3" s="298"/>
    </row>
    <row r="4" spans="1:13" ht="20.25" customHeight="1" x14ac:dyDescent="0.3">
      <c r="B4" s="93"/>
      <c r="C4" s="93"/>
      <c r="D4" s="439" t="s">
        <v>46</v>
      </c>
      <c r="E4" s="453" t="s">
        <v>47</v>
      </c>
      <c r="F4" s="454"/>
      <c r="G4" s="458" t="s">
        <v>48</v>
      </c>
      <c r="H4" s="448" t="s">
        <v>49</v>
      </c>
      <c r="I4" s="94"/>
      <c r="J4" s="461" t="s">
        <v>50</v>
      </c>
      <c r="K4" s="94"/>
      <c r="L4" s="94"/>
      <c r="M4" s="94"/>
    </row>
    <row r="5" spans="1:13" s="97" customFormat="1" ht="24" customHeight="1" x14ac:dyDescent="0.25">
      <c r="A5" s="444" t="s">
        <v>51</v>
      </c>
      <c r="B5" s="444" t="s">
        <v>52</v>
      </c>
      <c r="C5" s="447" t="s">
        <v>53</v>
      </c>
      <c r="D5" s="440"/>
      <c r="E5" s="317">
        <v>1</v>
      </c>
      <c r="F5" s="317">
        <v>2</v>
      </c>
      <c r="G5" s="459"/>
      <c r="H5" s="457"/>
      <c r="J5" s="462"/>
      <c r="L5" s="444" t="s">
        <v>54</v>
      </c>
      <c r="M5" s="444" t="s">
        <v>55</v>
      </c>
    </row>
    <row r="6" spans="1:13" ht="15" customHeight="1" x14ac:dyDescent="0.3">
      <c r="A6" s="445"/>
      <c r="B6" s="445"/>
      <c r="C6" s="445"/>
      <c r="D6" s="440"/>
      <c r="E6" s="318">
        <v>46357</v>
      </c>
      <c r="F6" s="318">
        <v>46388</v>
      </c>
      <c r="G6" s="460"/>
      <c r="H6" s="457"/>
      <c r="I6" s="94"/>
      <c r="J6" s="463"/>
      <c r="K6" s="94"/>
      <c r="L6" s="445"/>
      <c r="M6" s="445"/>
    </row>
    <row r="7" spans="1:13" ht="15" customHeight="1" x14ac:dyDescent="0.3">
      <c r="A7" s="446"/>
      <c r="B7" s="446"/>
      <c r="C7" s="446"/>
      <c r="D7" s="441"/>
      <c r="E7" s="319">
        <v>152</v>
      </c>
      <c r="F7" s="319">
        <v>168</v>
      </c>
      <c r="G7" s="320">
        <f>SUM(E7:F7)</f>
        <v>320</v>
      </c>
      <c r="H7" s="449"/>
      <c r="I7" s="94"/>
      <c r="J7" s="321">
        <f>AVERAGE(E7:F7)</f>
        <v>160</v>
      </c>
      <c r="K7" s="94"/>
      <c r="L7" s="446"/>
      <c r="M7" s="446"/>
    </row>
    <row r="8" spans="1:13" ht="13.5" customHeight="1" x14ac:dyDescent="0.3">
      <c r="A8" s="167">
        <v>1</v>
      </c>
      <c r="B8" s="168" t="s">
        <v>165</v>
      </c>
      <c r="C8" s="169"/>
      <c r="D8" s="169"/>
      <c r="E8" s="170"/>
      <c r="F8" s="170"/>
      <c r="G8" s="170"/>
      <c r="H8" s="222"/>
      <c r="I8" s="94"/>
      <c r="J8" s="94"/>
      <c r="K8" s="94"/>
      <c r="L8" s="169"/>
      <c r="M8" s="169"/>
    </row>
    <row r="9" spans="1:13" ht="14.25" x14ac:dyDescent="0.3">
      <c r="A9" s="197">
        <v>1.1000000000000001</v>
      </c>
      <c r="B9" s="198" t="s">
        <v>166</v>
      </c>
      <c r="C9" s="107"/>
      <c r="D9" s="124"/>
      <c r="E9" s="110"/>
      <c r="F9" s="110"/>
      <c r="G9" s="203">
        <f>SUM(E9:F9)</f>
        <v>0</v>
      </c>
      <c r="H9" s="236">
        <f>D9*G9</f>
        <v>0</v>
      </c>
      <c r="I9" s="94"/>
      <c r="J9" s="94"/>
      <c r="K9" s="94"/>
      <c r="L9" s="108">
        <f>M9/$J$7</f>
        <v>0</v>
      </c>
      <c r="M9" s="108">
        <f>G9/2</f>
        <v>0</v>
      </c>
    </row>
    <row r="10" spans="1:13" ht="14.25" x14ac:dyDescent="0.3">
      <c r="A10" s="197"/>
      <c r="B10" s="198"/>
      <c r="C10" s="107"/>
      <c r="D10" s="124"/>
      <c r="E10" s="110"/>
      <c r="F10" s="110"/>
      <c r="G10" s="203">
        <f>SUM(E10:F10)</f>
        <v>0</v>
      </c>
      <c r="H10" s="236">
        <f>D10*G10</f>
        <v>0</v>
      </c>
      <c r="I10" s="94"/>
      <c r="J10" s="94"/>
      <c r="K10" s="94"/>
      <c r="L10" s="108">
        <f t="shared" ref="L10:L13" si="0">M10/$J$7</f>
        <v>0</v>
      </c>
      <c r="M10" s="108">
        <f t="shared" ref="M10:M13" si="1">G10/2</f>
        <v>0</v>
      </c>
    </row>
    <row r="11" spans="1:13" ht="14.25" x14ac:dyDescent="0.3">
      <c r="A11" s="197"/>
      <c r="B11" s="198"/>
      <c r="C11" s="107"/>
      <c r="D11" s="124"/>
      <c r="E11" s="110"/>
      <c r="F11" s="110"/>
      <c r="G11" s="203">
        <f>SUM(E11:F11)</f>
        <v>0</v>
      </c>
      <c r="H11" s="236">
        <f>D11*G11</f>
        <v>0</v>
      </c>
      <c r="I11" s="94"/>
      <c r="J11" s="94"/>
      <c r="K11" s="94"/>
      <c r="L11" s="108">
        <f t="shared" si="0"/>
        <v>0</v>
      </c>
      <c r="M11" s="108">
        <f t="shared" si="1"/>
        <v>0</v>
      </c>
    </row>
    <row r="12" spans="1:13" ht="12.75" customHeight="1" x14ac:dyDescent="0.3">
      <c r="A12" s="197"/>
      <c r="B12" s="198"/>
      <c r="C12" s="107"/>
      <c r="D12" s="124"/>
      <c r="E12" s="110"/>
      <c r="F12" s="110"/>
      <c r="G12" s="203">
        <f>SUM(E12:F12)</f>
        <v>0</v>
      </c>
      <c r="H12" s="236">
        <f>D12*G12</f>
        <v>0</v>
      </c>
      <c r="I12" s="94"/>
      <c r="J12" s="94"/>
      <c r="K12" s="94"/>
      <c r="L12" s="108">
        <f t="shared" si="0"/>
        <v>0</v>
      </c>
      <c r="M12" s="108">
        <f t="shared" si="1"/>
        <v>0</v>
      </c>
    </row>
    <row r="13" spans="1:13" ht="12.75" customHeight="1" x14ac:dyDescent="0.3">
      <c r="A13" s="197"/>
      <c r="B13" s="198"/>
      <c r="C13" s="107"/>
      <c r="D13" s="124"/>
      <c r="E13" s="110"/>
      <c r="F13" s="110"/>
      <c r="G13" s="203">
        <f>SUM(E13:F13)</f>
        <v>0</v>
      </c>
      <c r="H13" s="236">
        <f>D13*G13</f>
        <v>0</v>
      </c>
      <c r="I13" s="94"/>
      <c r="J13" s="94"/>
      <c r="K13" s="94"/>
      <c r="L13" s="108">
        <f t="shared" si="0"/>
        <v>0</v>
      </c>
      <c r="M13" s="108">
        <f t="shared" si="1"/>
        <v>0</v>
      </c>
    </row>
    <row r="14" spans="1:13" ht="14.25" customHeight="1" thickBot="1" x14ac:dyDescent="0.35">
      <c r="A14" s="158"/>
      <c r="B14" s="159" t="s">
        <v>167</v>
      </c>
      <c r="C14" s="160"/>
      <c r="D14" s="162"/>
      <c r="E14" s="163">
        <f>SUM(E9:E13)</f>
        <v>0</v>
      </c>
      <c r="F14" s="163">
        <f t="shared" ref="F14:G14" si="2">SUM(F9:F13)</f>
        <v>0</v>
      </c>
      <c r="G14" s="163">
        <f t="shared" si="2"/>
        <v>0</v>
      </c>
      <c r="H14" s="237">
        <f>SUM(H9:H13)</f>
        <v>0</v>
      </c>
      <c r="I14" s="94"/>
      <c r="J14" s="94"/>
      <c r="K14" s="94"/>
      <c r="L14" s="161">
        <f>SUM(L9:L13)</f>
        <v>0</v>
      </c>
      <c r="M14" s="161">
        <f>SUM(M9:M13)</f>
        <v>0</v>
      </c>
    </row>
    <row r="15" spans="1:13" ht="14.25" x14ac:dyDescent="0.3">
      <c r="A15" s="199">
        <v>1.2</v>
      </c>
      <c r="B15" s="200" t="s">
        <v>56</v>
      </c>
      <c r="C15" s="155"/>
      <c r="D15" s="156"/>
      <c r="E15" s="110"/>
      <c r="F15" s="110"/>
      <c r="G15" s="204">
        <f>SUM(E15:F15)</f>
        <v>0</v>
      </c>
      <c r="H15" s="238">
        <f>D15*G15</f>
        <v>0</v>
      </c>
      <c r="I15" s="94"/>
      <c r="J15" s="94"/>
      <c r="K15" s="94"/>
      <c r="L15" s="108">
        <f>M15/$J$7</f>
        <v>0</v>
      </c>
      <c r="M15" s="108">
        <f>G15/2</f>
        <v>0</v>
      </c>
    </row>
    <row r="16" spans="1:13" ht="14.25" x14ac:dyDescent="0.3">
      <c r="A16" s="197"/>
      <c r="B16" s="201"/>
      <c r="C16" s="155"/>
      <c r="D16" s="124"/>
      <c r="E16" s="110"/>
      <c r="F16" s="110"/>
      <c r="G16" s="204">
        <f>SUM(E16:F16)</f>
        <v>0</v>
      </c>
      <c r="H16" s="238">
        <f>D16*G16</f>
        <v>0</v>
      </c>
      <c r="I16" s="94"/>
      <c r="J16" s="94"/>
      <c r="K16" s="94"/>
      <c r="L16" s="108">
        <f t="shared" ref="L16:L19" si="3">M16/$J$7</f>
        <v>0</v>
      </c>
      <c r="M16" s="108">
        <f t="shared" ref="M16:M19" si="4">G16/2</f>
        <v>0</v>
      </c>
    </row>
    <row r="17" spans="1:13" ht="14.25" x14ac:dyDescent="0.3">
      <c r="A17" s="197"/>
      <c r="B17" s="201"/>
      <c r="C17" s="155"/>
      <c r="D17" s="124"/>
      <c r="E17" s="110"/>
      <c r="F17" s="110"/>
      <c r="G17" s="204">
        <f>SUM(E17:F17)</f>
        <v>0</v>
      </c>
      <c r="H17" s="238">
        <f>D17*G17</f>
        <v>0</v>
      </c>
      <c r="I17" s="94"/>
      <c r="J17" s="94"/>
      <c r="K17" s="94"/>
      <c r="L17" s="108">
        <f t="shared" si="3"/>
        <v>0</v>
      </c>
      <c r="M17" s="108">
        <f t="shared" si="4"/>
        <v>0</v>
      </c>
    </row>
    <row r="18" spans="1:13" ht="14.25" x14ac:dyDescent="0.3">
      <c r="A18" s="197"/>
      <c r="B18" s="201"/>
      <c r="C18" s="155"/>
      <c r="D18" s="124"/>
      <c r="E18" s="110"/>
      <c r="F18" s="110"/>
      <c r="G18" s="204">
        <f>SUM(E18:F18)</f>
        <v>0</v>
      </c>
      <c r="H18" s="238">
        <f>D18*G18</f>
        <v>0</v>
      </c>
      <c r="I18" s="94"/>
      <c r="J18" s="94"/>
      <c r="K18" s="94"/>
      <c r="L18" s="108">
        <f t="shared" si="3"/>
        <v>0</v>
      </c>
      <c r="M18" s="108">
        <f t="shared" si="4"/>
        <v>0</v>
      </c>
    </row>
    <row r="19" spans="1:13" s="98" customFormat="1" ht="14.25" x14ac:dyDescent="0.3">
      <c r="A19" s="197"/>
      <c r="B19" s="201"/>
      <c r="C19" s="155"/>
      <c r="D19" s="124"/>
      <c r="E19" s="110"/>
      <c r="F19" s="110"/>
      <c r="G19" s="204">
        <f>SUM(E19:F19)</f>
        <v>0</v>
      </c>
      <c r="H19" s="238">
        <f>D19*G19</f>
        <v>0</v>
      </c>
      <c r="L19" s="108">
        <f t="shared" si="3"/>
        <v>0</v>
      </c>
      <c r="M19" s="108">
        <f t="shared" si="4"/>
        <v>0</v>
      </c>
    </row>
    <row r="20" spans="1:13" ht="14.25" customHeight="1" thickBot="1" x14ac:dyDescent="0.35">
      <c r="A20" s="158"/>
      <c r="B20" s="159" t="s">
        <v>57</v>
      </c>
      <c r="C20" s="164"/>
      <c r="D20" s="166"/>
      <c r="E20" s="163">
        <f>SUM(E15:E19)</f>
        <v>0</v>
      </c>
      <c r="F20" s="163">
        <f t="shared" ref="F20:H20" si="5">SUM(F15:F19)</f>
        <v>0</v>
      </c>
      <c r="G20" s="163">
        <f t="shared" si="5"/>
        <v>0</v>
      </c>
      <c r="H20" s="237">
        <f t="shared" si="5"/>
        <v>0</v>
      </c>
      <c r="I20" s="94"/>
      <c r="J20" s="94"/>
      <c r="K20" s="94"/>
      <c r="L20" s="165">
        <f>SUM(L15:L19)</f>
        <v>0</v>
      </c>
      <c r="M20" s="165">
        <f>SUM(M15:M19)</f>
        <v>0</v>
      </c>
    </row>
    <row r="21" spans="1:13" ht="13.5" customHeight="1" x14ac:dyDescent="0.3">
      <c r="A21" s="199">
        <v>1.3</v>
      </c>
      <c r="B21" s="200" t="s">
        <v>168</v>
      </c>
      <c r="C21" s="155"/>
      <c r="D21" s="156"/>
      <c r="E21" s="110"/>
      <c r="F21" s="110"/>
      <c r="G21" s="204">
        <f>SUM(E21:F21)</f>
        <v>0</v>
      </c>
      <c r="H21" s="238">
        <f>D21*G21</f>
        <v>0</v>
      </c>
      <c r="I21" s="94"/>
      <c r="J21" s="94"/>
      <c r="K21" s="94"/>
      <c r="L21" s="108">
        <f>M21/$J$7</f>
        <v>0</v>
      </c>
      <c r="M21" s="108">
        <f>G21/2</f>
        <v>0</v>
      </c>
    </row>
    <row r="22" spans="1:13" ht="13.5" customHeight="1" x14ac:dyDescent="0.3">
      <c r="A22" s="197"/>
      <c r="B22" s="201"/>
      <c r="C22" s="155"/>
      <c r="D22" s="124"/>
      <c r="E22" s="110"/>
      <c r="F22" s="110"/>
      <c r="G22" s="204">
        <f>SUM(E22:F22)</f>
        <v>0</v>
      </c>
      <c r="H22" s="238">
        <f>D22*G22</f>
        <v>0</v>
      </c>
      <c r="I22" s="94"/>
      <c r="J22" s="94"/>
      <c r="K22" s="94"/>
      <c r="L22" s="108">
        <f t="shared" ref="L22:L25" si="6">M22/$J$7</f>
        <v>0</v>
      </c>
      <c r="M22" s="108">
        <f t="shared" ref="M22:M25" si="7">G22/2</f>
        <v>0</v>
      </c>
    </row>
    <row r="23" spans="1:13" ht="13.5" customHeight="1" x14ac:dyDescent="0.3">
      <c r="A23" s="197"/>
      <c r="B23" s="201"/>
      <c r="C23" s="155"/>
      <c r="D23" s="124"/>
      <c r="E23" s="110"/>
      <c r="F23" s="110"/>
      <c r="G23" s="204">
        <f>SUM(E23:F23)</f>
        <v>0</v>
      </c>
      <c r="H23" s="238">
        <f>D23*G23</f>
        <v>0</v>
      </c>
      <c r="I23" s="94"/>
      <c r="J23" s="94"/>
      <c r="K23" s="94"/>
      <c r="L23" s="108">
        <f t="shared" si="6"/>
        <v>0</v>
      </c>
      <c r="M23" s="108">
        <f t="shared" si="7"/>
        <v>0</v>
      </c>
    </row>
    <row r="24" spans="1:13" ht="13.5" customHeight="1" x14ac:dyDescent="0.3">
      <c r="A24" s="197"/>
      <c r="B24" s="201"/>
      <c r="C24" s="155"/>
      <c r="D24" s="124"/>
      <c r="E24" s="110"/>
      <c r="F24" s="110"/>
      <c r="G24" s="204">
        <f>SUM(E24:F24)</f>
        <v>0</v>
      </c>
      <c r="H24" s="238">
        <f>D24*G24</f>
        <v>0</v>
      </c>
      <c r="I24" s="94"/>
      <c r="J24" s="94"/>
      <c r="K24" s="94"/>
      <c r="L24" s="108">
        <f t="shared" si="6"/>
        <v>0</v>
      </c>
      <c r="M24" s="108">
        <f t="shared" si="7"/>
        <v>0</v>
      </c>
    </row>
    <row r="25" spans="1:13" s="98" customFormat="1" ht="14.25" x14ac:dyDescent="0.3">
      <c r="A25" s="197"/>
      <c r="B25" s="201"/>
      <c r="C25" s="155"/>
      <c r="D25" s="124"/>
      <c r="E25" s="110"/>
      <c r="F25" s="110"/>
      <c r="G25" s="204">
        <f>SUM(E25:F25)</f>
        <v>0</v>
      </c>
      <c r="H25" s="238">
        <f>D25*G25</f>
        <v>0</v>
      </c>
      <c r="L25" s="108">
        <f t="shared" si="6"/>
        <v>0</v>
      </c>
      <c r="M25" s="108">
        <f t="shared" si="7"/>
        <v>0</v>
      </c>
    </row>
    <row r="26" spans="1:13" s="98" customFormat="1" ht="15" thickBot="1" x14ac:dyDescent="0.35">
      <c r="A26" s="158"/>
      <c r="B26" s="159" t="s">
        <v>169</v>
      </c>
      <c r="C26" s="164"/>
      <c r="D26" s="166"/>
      <c r="E26" s="163">
        <f>SUM(E21:E25)</f>
        <v>0</v>
      </c>
      <c r="F26" s="163">
        <f t="shared" ref="F26:H26" si="8">SUM(F21:F25)</f>
        <v>0</v>
      </c>
      <c r="G26" s="163">
        <f t="shared" si="8"/>
        <v>0</v>
      </c>
      <c r="H26" s="237">
        <f t="shared" si="8"/>
        <v>0</v>
      </c>
      <c r="L26" s="165">
        <f>SUM(L21:L25)</f>
        <v>0</v>
      </c>
      <c r="M26" s="165">
        <f>SUM(M21:M25)</f>
        <v>0</v>
      </c>
    </row>
    <row r="27" spans="1:13" s="98" customFormat="1" ht="14.25" thickBot="1" x14ac:dyDescent="0.3">
      <c r="A27" s="179"/>
      <c r="B27" s="180" t="s">
        <v>170</v>
      </c>
      <c r="C27" s="181"/>
      <c r="D27" s="182"/>
      <c r="E27" s="182">
        <f t="shared" ref="E27:H27" si="9">SUM(E14,E20,E26)</f>
        <v>0</v>
      </c>
      <c r="F27" s="182">
        <f t="shared" si="9"/>
        <v>0</v>
      </c>
      <c r="G27" s="182">
        <f t="shared" si="9"/>
        <v>0</v>
      </c>
      <c r="H27" s="239">
        <f t="shared" si="9"/>
        <v>0</v>
      </c>
      <c r="L27" s="182">
        <f>SUM(L14,L20,L26)</f>
        <v>0</v>
      </c>
      <c r="M27" s="182">
        <f>SUM(M14,M20,M26)</f>
        <v>0</v>
      </c>
    </row>
    <row r="28" spans="1:13" ht="14.25" x14ac:dyDescent="0.3">
      <c r="A28" s="153"/>
      <c r="B28" s="154"/>
      <c r="C28" s="155"/>
      <c r="D28" s="155"/>
      <c r="E28" s="157"/>
      <c r="F28" s="157"/>
      <c r="G28" s="157"/>
      <c r="H28" s="240"/>
      <c r="I28" s="94"/>
      <c r="J28" s="94"/>
      <c r="K28" s="94"/>
      <c r="L28" s="155"/>
      <c r="M28" s="155"/>
    </row>
    <row r="29" spans="1:13" ht="14.25" x14ac:dyDescent="0.3">
      <c r="A29" s="171">
        <v>2</v>
      </c>
      <c r="B29" s="172" t="s">
        <v>171</v>
      </c>
      <c r="C29" s="173"/>
      <c r="D29" s="169"/>
      <c r="E29" s="174"/>
      <c r="F29" s="174"/>
      <c r="G29" s="170"/>
      <c r="H29" s="241"/>
      <c r="I29" s="94"/>
      <c r="J29" s="94"/>
      <c r="K29" s="94"/>
      <c r="L29" s="173"/>
      <c r="M29" s="173"/>
    </row>
    <row r="30" spans="1:13" ht="14.25" x14ac:dyDescent="0.3">
      <c r="A30" s="197">
        <v>2.1</v>
      </c>
      <c r="B30" s="198" t="s">
        <v>172</v>
      </c>
      <c r="C30" s="107"/>
      <c r="D30" s="124"/>
      <c r="E30" s="110"/>
      <c r="F30" s="110"/>
      <c r="G30" s="203">
        <f>SUM(E30:F30)</f>
        <v>0</v>
      </c>
      <c r="H30" s="236">
        <f>D30*G30</f>
        <v>0</v>
      </c>
      <c r="I30" s="94"/>
      <c r="J30" s="94"/>
      <c r="K30" s="94"/>
      <c r="L30" s="108">
        <f>M30/$J$7</f>
        <v>0</v>
      </c>
      <c r="M30" s="108">
        <f>G30/2</f>
        <v>0</v>
      </c>
    </row>
    <row r="31" spans="1:13" ht="14.25" x14ac:dyDescent="0.3">
      <c r="A31" s="197"/>
      <c r="B31" s="198"/>
      <c r="C31" s="107"/>
      <c r="D31" s="124"/>
      <c r="E31" s="110"/>
      <c r="F31" s="110"/>
      <c r="G31" s="203">
        <f>SUM(E31:F31)</f>
        <v>0</v>
      </c>
      <c r="H31" s="236">
        <f>D31*G31</f>
        <v>0</v>
      </c>
      <c r="I31" s="94"/>
      <c r="J31" s="94"/>
      <c r="K31" s="94"/>
      <c r="L31" s="108">
        <f t="shared" ref="L31:L34" si="10">M31/$J$7</f>
        <v>0</v>
      </c>
      <c r="M31" s="108">
        <f t="shared" ref="M31:M34" si="11">G31/2</f>
        <v>0</v>
      </c>
    </row>
    <row r="32" spans="1:13" ht="14.25" x14ac:dyDescent="0.3">
      <c r="A32" s="197"/>
      <c r="B32" s="198"/>
      <c r="C32" s="107"/>
      <c r="D32" s="124"/>
      <c r="E32" s="110"/>
      <c r="F32" s="110"/>
      <c r="G32" s="203">
        <f>SUM(E32:F32)</f>
        <v>0</v>
      </c>
      <c r="H32" s="236">
        <f>D32*G32</f>
        <v>0</v>
      </c>
      <c r="I32" s="94"/>
      <c r="J32" s="94"/>
      <c r="K32" s="94"/>
      <c r="L32" s="108">
        <f t="shared" si="10"/>
        <v>0</v>
      </c>
      <c r="M32" s="108">
        <f t="shared" si="11"/>
        <v>0</v>
      </c>
    </row>
    <row r="33" spans="1:13" ht="14.25" x14ac:dyDescent="0.3">
      <c r="A33" s="197"/>
      <c r="B33" s="198"/>
      <c r="C33" s="107"/>
      <c r="D33" s="124"/>
      <c r="E33" s="110"/>
      <c r="F33" s="110"/>
      <c r="G33" s="203">
        <f>SUM(E33:F33)</f>
        <v>0</v>
      </c>
      <c r="H33" s="236">
        <f>D33*G33</f>
        <v>0</v>
      </c>
      <c r="I33" s="94"/>
      <c r="J33" s="94"/>
      <c r="K33" s="94"/>
      <c r="L33" s="108">
        <f t="shared" si="10"/>
        <v>0</v>
      </c>
      <c r="M33" s="108">
        <f t="shared" si="11"/>
        <v>0</v>
      </c>
    </row>
    <row r="34" spans="1:13" s="98" customFormat="1" ht="14.25" x14ac:dyDescent="0.3">
      <c r="A34" s="197"/>
      <c r="B34" s="198"/>
      <c r="C34" s="107"/>
      <c r="D34" s="124"/>
      <c r="E34" s="110"/>
      <c r="F34" s="110"/>
      <c r="G34" s="203">
        <f>SUM(E34:F34)</f>
        <v>0</v>
      </c>
      <c r="H34" s="236">
        <f>D34*G34</f>
        <v>0</v>
      </c>
      <c r="L34" s="108">
        <f t="shared" si="10"/>
        <v>0</v>
      </c>
      <c r="M34" s="108">
        <f t="shared" si="11"/>
        <v>0</v>
      </c>
    </row>
    <row r="35" spans="1:13" s="98" customFormat="1" ht="15" thickBot="1" x14ac:dyDescent="0.35">
      <c r="A35" s="158"/>
      <c r="B35" s="159" t="s">
        <v>173</v>
      </c>
      <c r="C35" s="160"/>
      <c r="D35" s="162"/>
      <c r="E35" s="163">
        <f>SUM(E30:E34)</f>
        <v>0</v>
      </c>
      <c r="F35" s="163">
        <f t="shared" ref="F35:G35" si="12">SUM(F30:F34)</f>
        <v>0</v>
      </c>
      <c r="G35" s="163">
        <f t="shared" si="12"/>
        <v>0</v>
      </c>
      <c r="H35" s="237">
        <f>SUM(H30:H34)</f>
        <v>0</v>
      </c>
      <c r="L35" s="165">
        <f>SUM(L30:L34)</f>
        <v>0</v>
      </c>
      <c r="M35" s="165">
        <f>SUM(M30:M34)</f>
        <v>0</v>
      </c>
    </row>
    <row r="36" spans="1:13" s="98" customFormat="1" ht="14.25" x14ac:dyDescent="0.3">
      <c r="A36" s="197">
        <v>2.2000000000000002</v>
      </c>
      <c r="B36" s="202" t="s">
        <v>174</v>
      </c>
      <c r="C36" s="107"/>
      <c r="D36" s="124"/>
      <c r="E36" s="110"/>
      <c r="F36" s="110"/>
      <c r="G36" s="203">
        <f>SUM(E36:F36)</f>
        <v>0</v>
      </c>
      <c r="H36" s="236">
        <f>D36*G36</f>
        <v>0</v>
      </c>
      <c r="L36" s="108">
        <f>M36/$J$7</f>
        <v>0</v>
      </c>
      <c r="M36" s="108">
        <f>G36/2</f>
        <v>0</v>
      </c>
    </row>
    <row r="37" spans="1:13" s="98" customFormat="1" ht="14.25" x14ac:dyDescent="0.3">
      <c r="A37" s="197"/>
      <c r="B37" s="198"/>
      <c r="C37" s="107"/>
      <c r="D37" s="124"/>
      <c r="E37" s="110"/>
      <c r="F37" s="110"/>
      <c r="G37" s="203">
        <f>SUM(E37:F37)</f>
        <v>0</v>
      </c>
      <c r="H37" s="236">
        <f>D37*G37</f>
        <v>0</v>
      </c>
      <c r="L37" s="108">
        <f t="shared" ref="L37:L40" si="13">M37/$J$7</f>
        <v>0</v>
      </c>
      <c r="M37" s="108">
        <f t="shared" ref="M37:M40" si="14">G37/2</f>
        <v>0</v>
      </c>
    </row>
    <row r="38" spans="1:13" s="98" customFormat="1" ht="14.25" x14ac:dyDescent="0.3">
      <c r="A38" s="197"/>
      <c r="B38" s="198"/>
      <c r="C38" s="107"/>
      <c r="D38" s="124"/>
      <c r="E38" s="110"/>
      <c r="F38" s="110"/>
      <c r="G38" s="203">
        <f>SUM(E38:F38)</f>
        <v>0</v>
      </c>
      <c r="H38" s="236">
        <f>D38*G38</f>
        <v>0</v>
      </c>
      <c r="L38" s="108">
        <f t="shared" si="13"/>
        <v>0</v>
      </c>
      <c r="M38" s="108">
        <f t="shared" si="14"/>
        <v>0</v>
      </c>
    </row>
    <row r="39" spans="1:13" s="98" customFormat="1" ht="14.25" x14ac:dyDescent="0.3">
      <c r="A39" s="197"/>
      <c r="B39" s="198"/>
      <c r="C39" s="107"/>
      <c r="D39" s="124"/>
      <c r="E39" s="110"/>
      <c r="F39" s="110"/>
      <c r="G39" s="203">
        <f>SUM(E39:F39)</f>
        <v>0</v>
      </c>
      <c r="H39" s="236">
        <f>D39*G39</f>
        <v>0</v>
      </c>
      <c r="L39" s="108">
        <f t="shared" si="13"/>
        <v>0</v>
      </c>
      <c r="M39" s="108">
        <f t="shared" si="14"/>
        <v>0</v>
      </c>
    </row>
    <row r="40" spans="1:13" s="98" customFormat="1" ht="14.25" x14ac:dyDescent="0.3">
      <c r="A40" s="197"/>
      <c r="B40" s="198"/>
      <c r="C40" s="107"/>
      <c r="D40" s="124"/>
      <c r="E40" s="110"/>
      <c r="F40" s="110"/>
      <c r="G40" s="203">
        <f>SUM(E40:F40)</f>
        <v>0</v>
      </c>
      <c r="H40" s="236">
        <f>D40*G40</f>
        <v>0</v>
      </c>
      <c r="I40" s="122"/>
      <c r="L40" s="108">
        <f t="shared" si="13"/>
        <v>0</v>
      </c>
      <c r="M40" s="108">
        <f t="shared" si="14"/>
        <v>0</v>
      </c>
    </row>
    <row r="41" spans="1:13" ht="14.25" customHeight="1" thickBot="1" x14ac:dyDescent="0.35">
      <c r="A41" s="158"/>
      <c r="B41" s="159" t="s">
        <v>175</v>
      </c>
      <c r="C41" s="160"/>
      <c r="D41" s="162"/>
      <c r="E41" s="163">
        <f>SUM(E36:E40)</f>
        <v>0</v>
      </c>
      <c r="F41" s="163">
        <f t="shared" ref="F41:G41" si="15">SUM(F36:F40)</f>
        <v>0</v>
      </c>
      <c r="G41" s="163">
        <f t="shared" si="15"/>
        <v>0</v>
      </c>
      <c r="H41" s="237">
        <f>SUM(H36:H40)</f>
        <v>0</v>
      </c>
      <c r="I41" s="94"/>
      <c r="J41" s="94"/>
      <c r="K41" s="94"/>
      <c r="L41" s="165">
        <f>SUM(L36:L40)</f>
        <v>0</v>
      </c>
      <c r="M41" s="165">
        <f>SUM(M36:M40)</f>
        <v>0</v>
      </c>
    </row>
    <row r="42" spans="1:13" ht="14.25" x14ac:dyDescent="0.3">
      <c r="A42" s="197">
        <v>2.2999999999999998</v>
      </c>
      <c r="B42" s="202" t="s">
        <v>176</v>
      </c>
      <c r="C42" s="107"/>
      <c r="D42" s="124"/>
      <c r="E42" s="110"/>
      <c r="F42" s="110"/>
      <c r="G42" s="203">
        <f>SUM(E42:F42)</f>
        <v>0</v>
      </c>
      <c r="H42" s="236">
        <f>D42*G42</f>
        <v>0</v>
      </c>
      <c r="I42" s="94"/>
      <c r="J42" s="94"/>
      <c r="K42" s="94"/>
      <c r="L42" s="108">
        <f>M42/$J$7</f>
        <v>0</v>
      </c>
      <c r="M42" s="108">
        <f>G42/2</f>
        <v>0</v>
      </c>
    </row>
    <row r="43" spans="1:13" ht="14.25" x14ac:dyDescent="0.3">
      <c r="A43" s="197"/>
      <c r="B43" s="198"/>
      <c r="C43" s="107"/>
      <c r="D43" s="124"/>
      <c r="E43" s="110"/>
      <c r="F43" s="110"/>
      <c r="G43" s="203">
        <f>SUM(E43:F43)</f>
        <v>0</v>
      </c>
      <c r="H43" s="236">
        <f>D43*G43</f>
        <v>0</v>
      </c>
      <c r="I43" s="94"/>
      <c r="J43" s="94"/>
      <c r="K43" s="94"/>
      <c r="L43" s="108">
        <f t="shared" ref="L43:L46" si="16">M43/$J$7</f>
        <v>0</v>
      </c>
      <c r="M43" s="108">
        <f t="shared" ref="M43:M46" si="17">G43/2</f>
        <v>0</v>
      </c>
    </row>
    <row r="44" spans="1:13" s="98" customFormat="1" ht="14.25" x14ac:dyDescent="0.3">
      <c r="A44" s="197"/>
      <c r="B44" s="198"/>
      <c r="C44" s="107"/>
      <c r="D44" s="124"/>
      <c r="E44" s="110"/>
      <c r="F44" s="110"/>
      <c r="G44" s="203">
        <f>SUM(E44:F44)</f>
        <v>0</v>
      </c>
      <c r="H44" s="236">
        <f>D44*G44</f>
        <v>0</v>
      </c>
      <c r="L44" s="108">
        <f t="shared" si="16"/>
        <v>0</v>
      </c>
      <c r="M44" s="108">
        <f t="shared" si="17"/>
        <v>0</v>
      </c>
    </row>
    <row r="45" spans="1:13" s="98" customFormat="1" ht="14.25" x14ac:dyDescent="0.3">
      <c r="A45" s="197"/>
      <c r="B45" s="198"/>
      <c r="C45" s="107"/>
      <c r="D45" s="124"/>
      <c r="E45" s="110"/>
      <c r="F45" s="110"/>
      <c r="G45" s="203">
        <f>SUM(E45:F45)</f>
        <v>0</v>
      </c>
      <c r="H45" s="236">
        <f>D45*G45</f>
        <v>0</v>
      </c>
      <c r="L45" s="108">
        <f t="shared" si="16"/>
        <v>0</v>
      </c>
      <c r="M45" s="108">
        <f t="shared" si="17"/>
        <v>0</v>
      </c>
    </row>
    <row r="46" spans="1:13" s="98" customFormat="1" ht="14.25" x14ac:dyDescent="0.3">
      <c r="A46" s="197"/>
      <c r="B46" s="198"/>
      <c r="C46" s="107"/>
      <c r="D46" s="124"/>
      <c r="E46" s="110"/>
      <c r="F46" s="110"/>
      <c r="G46" s="203">
        <f>SUM(E46:F46)</f>
        <v>0</v>
      </c>
      <c r="H46" s="236">
        <f>D46*G46</f>
        <v>0</v>
      </c>
      <c r="L46" s="108">
        <f t="shared" si="16"/>
        <v>0</v>
      </c>
      <c r="M46" s="108">
        <f t="shared" si="17"/>
        <v>0</v>
      </c>
    </row>
    <row r="47" spans="1:13" ht="15" thickBot="1" x14ac:dyDescent="0.35">
      <c r="A47" s="158"/>
      <c r="B47" s="159" t="s">
        <v>58</v>
      </c>
      <c r="C47" s="160"/>
      <c r="D47" s="162"/>
      <c r="E47" s="163">
        <f>SUM(E42:E46)</f>
        <v>0</v>
      </c>
      <c r="F47" s="163">
        <f t="shared" ref="F47:G47" si="18">SUM(F42:F46)</f>
        <v>0</v>
      </c>
      <c r="G47" s="163">
        <f t="shared" si="18"/>
        <v>0</v>
      </c>
      <c r="H47" s="237">
        <f>SUM(H42:H46)</f>
        <v>0</v>
      </c>
      <c r="I47" s="94"/>
      <c r="J47" s="94"/>
      <c r="K47" s="94"/>
      <c r="L47" s="165">
        <f>SUM(L42:L46)</f>
        <v>0</v>
      </c>
      <c r="M47" s="165">
        <f>SUM(M42:M46)</f>
        <v>0</v>
      </c>
    </row>
    <row r="48" spans="1:13" ht="14.25" x14ac:dyDescent="0.3">
      <c r="A48" s="197">
        <v>2.4</v>
      </c>
      <c r="B48" s="202" t="s">
        <v>177</v>
      </c>
      <c r="C48" s="107"/>
      <c r="D48" s="124"/>
      <c r="E48" s="110"/>
      <c r="F48" s="110"/>
      <c r="G48" s="203">
        <f>SUM(E48:F48)</f>
        <v>0</v>
      </c>
      <c r="H48" s="236">
        <f>D48*G48</f>
        <v>0</v>
      </c>
      <c r="I48" s="94"/>
      <c r="J48" s="94"/>
      <c r="K48" s="94"/>
      <c r="L48" s="108">
        <f>M48/$J$7</f>
        <v>0</v>
      </c>
      <c r="M48" s="108">
        <f>G48/2</f>
        <v>0</v>
      </c>
    </row>
    <row r="49" spans="1:13" ht="14.25" x14ac:dyDescent="0.3">
      <c r="A49" s="197"/>
      <c r="B49" s="198"/>
      <c r="C49" s="107"/>
      <c r="D49" s="124"/>
      <c r="E49" s="110"/>
      <c r="F49" s="110"/>
      <c r="G49" s="203">
        <f>SUM(E49:F49)</f>
        <v>0</v>
      </c>
      <c r="H49" s="236">
        <f>D49*G49</f>
        <v>0</v>
      </c>
      <c r="I49" s="94"/>
      <c r="J49" s="94"/>
      <c r="K49" s="94"/>
      <c r="L49" s="108">
        <f t="shared" ref="L49:L52" si="19">M49/$J$7</f>
        <v>0</v>
      </c>
      <c r="M49" s="108">
        <f t="shared" ref="M49:M52" si="20">G49/2</f>
        <v>0</v>
      </c>
    </row>
    <row r="50" spans="1:13" ht="14.25" x14ac:dyDescent="0.3">
      <c r="A50" s="197"/>
      <c r="B50" s="198"/>
      <c r="C50" s="107"/>
      <c r="D50" s="124"/>
      <c r="E50" s="110"/>
      <c r="F50" s="110"/>
      <c r="G50" s="203">
        <f>SUM(E50:F50)</f>
        <v>0</v>
      </c>
      <c r="H50" s="236">
        <f>D50*G50</f>
        <v>0</v>
      </c>
      <c r="I50" s="98"/>
      <c r="J50" s="98"/>
      <c r="K50" s="98"/>
      <c r="L50" s="108">
        <f t="shared" si="19"/>
        <v>0</v>
      </c>
      <c r="M50" s="108">
        <f t="shared" si="20"/>
        <v>0</v>
      </c>
    </row>
    <row r="51" spans="1:13" ht="14.25" x14ac:dyDescent="0.3">
      <c r="A51" s="197"/>
      <c r="B51" s="198"/>
      <c r="C51" s="107"/>
      <c r="D51" s="124"/>
      <c r="E51" s="110"/>
      <c r="F51" s="110"/>
      <c r="G51" s="203">
        <f>SUM(E51:F51)</f>
        <v>0</v>
      </c>
      <c r="H51" s="236">
        <f>D51*G51</f>
        <v>0</v>
      </c>
      <c r="I51" s="98"/>
      <c r="J51" s="98"/>
      <c r="K51" s="98"/>
      <c r="L51" s="108">
        <f t="shared" si="19"/>
        <v>0</v>
      </c>
      <c r="M51" s="108">
        <f t="shared" si="20"/>
        <v>0</v>
      </c>
    </row>
    <row r="52" spans="1:13" ht="14.25" x14ac:dyDescent="0.3">
      <c r="A52" s="197"/>
      <c r="B52" s="198"/>
      <c r="C52" s="107"/>
      <c r="D52" s="124"/>
      <c r="E52" s="110"/>
      <c r="F52" s="110"/>
      <c r="G52" s="203">
        <f>SUM(E52:F52)</f>
        <v>0</v>
      </c>
      <c r="H52" s="236">
        <f>D52*G52</f>
        <v>0</v>
      </c>
      <c r="I52" s="98"/>
      <c r="J52" s="98"/>
      <c r="K52" s="98"/>
      <c r="L52" s="108">
        <f t="shared" si="19"/>
        <v>0</v>
      </c>
      <c r="M52" s="108">
        <f t="shared" si="20"/>
        <v>0</v>
      </c>
    </row>
    <row r="53" spans="1:13" ht="15" thickBot="1" x14ac:dyDescent="0.35">
      <c r="A53" s="158"/>
      <c r="B53" s="159" t="s">
        <v>183</v>
      </c>
      <c r="C53" s="160"/>
      <c r="D53" s="162"/>
      <c r="E53" s="163">
        <f>SUM(E48:E52)</f>
        <v>0</v>
      </c>
      <c r="F53" s="163">
        <f t="shared" ref="F53:G53" si="21">SUM(F48:F52)</f>
        <v>0</v>
      </c>
      <c r="G53" s="163">
        <f t="shared" si="21"/>
        <v>0</v>
      </c>
      <c r="H53" s="237">
        <f>SUM(H48:H52)</f>
        <v>0</v>
      </c>
      <c r="I53" s="94"/>
      <c r="J53" s="94"/>
      <c r="K53" s="94"/>
      <c r="L53" s="165">
        <f>SUM(L48:L52)</f>
        <v>0</v>
      </c>
      <c r="M53" s="165">
        <f>SUM(M48:M52)</f>
        <v>0</v>
      </c>
    </row>
    <row r="54" spans="1:13" ht="14.25" x14ac:dyDescent="0.3">
      <c r="A54" s="197">
        <v>2.5</v>
      </c>
      <c r="B54" s="202" t="s">
        <v>178</v>
      </c>
      <c r="C54" s="107"/>
      <c r="D54" s="124"/>
      <c r="E54" s="110"/>
      <c r="F54" s="110"/>
      <c r="G54" s="203">
        <f>SUM(E54:F54)</f>
        <v>0</v>
      </c>
      <c r="H54" s="236">
        <f>D54*G54</f>
        <v>0</v>
      </c>
      <c r="I54" s="94"/>
      <c r="J54" s="94"/>
      <c r="K54" s="94"/>
      <c r="L54" s="108">
        <f>M54/$J$7</f>
        <v>0</v>
      </c>
      <c r="M54" s="108">
        <f>G54/2</f>
        <v>0</v>
      </c>
    </row>
    <row r="55" spans="1:13" ht="14.25" x14ac:dyDescent="0.3">
      <c r="A55" s="197"/>
      <c r="B55" s="198"/>
      <c r="C55" s="107"/>
      <c r="D55" s="124"/>
      <c r="E55" s="110"/>
      <c r="F55" s="110"/>
      <c r="G55" s="203">
        <f>SUM(E55:F55)</f>
        <v>0</v>
      </c>
      <c r="H55" s="236">
        <f>D55*G55</f>
        <v>0</v>
      </c>
      <c r="I55" s="94"/>
      <c r="J55" s="94"/>
      <c r="K55" s="94"/>
      <c r="L55" s="108">
        <f t="shared" ref="L55:L58" si="22">M55/$J$7</f>
        <v>0</v>
      </c>
      <c r="M55" s="108">
        <f t="shared" ref="M55:M58" si="23">G55/2</f>
        <v>0</v>
      </c>
    </row>
    <row r="56" spans="1:13" ht="14.25" x14ac:dyDescent="0.3">
      <c r="A56" s="197"/>
      <c r="B56" s="198"/>
      <c r="C56" s="107"/>
      <c r="D56" s="124"/>
      <c r="E56" s="110"/>
      <c r="F56" s="110"/>
      <c r="G56" s="203">
        <f>SUM(E56:F56)</f>
        <v>0</v>
      </c>
      <c r="H56" s="236">
        <f>D56*G56</f>
        <v>0</v>
      </c>
      <c r="I56" s="98"/>
      <c r="J56" s="98"/>
      <c r="K56" s="98"/>
      <c r="L56" s="108">
        <f t="shared" si="22"/>
        <v>0</v>
      </c>
      <c r="M56" s="108">
        <f t="shared" si="23"/>
        <v>0</v>
      </c>
    </row>
    <row r="57" spans="1:13" ht="14.25" x14ac:dyDescent="0.3">
      <c r="A57" s="197"/>
      <c r="B57" s="198"/>
      <c r="C57" s="107"/>
      <c r="D57" s="124"/>
      <c r="E57" s="110"/>
      <c r="F57" s="110"/>
      <c r="G57" s="203">
        <f>SUM(E57:F57)</f>
        <v>0</v>
      </c>
      <c r="H57" s="236">
        <f>D57*G57</f>
        <v>0</v>
      </c>
      <c r="I57" s="98"/>
      <c r="J57" s="98"/>
      <c r="K57" s="98"/>
      <c r="L57" s="108">
        <f t="shared" si="22"/>
        <v>0</v>
      </c>
      <c r="M57" s="108">
        <f t="shared" si="23"/>
        <v>0</v>
      </c>
    </row>
    <row r="58" spans="1:13" ht="14.25" x14ac:dyDescent="0.3">
      <c r="A58" s="197"/>
      <c r="B58" s="198"/>
      <c r="C58" s="107"/>
      <c r="D58" s="124"/>
      <c r="E58" s="110"/>
      <c r="F58" s="110"/>
      <c r="G58" s="203">
        <f>SUM(E58:F58)</f>
        <v>0</v>
      </c>
      <c r="H58" s="236">
        <f>D58*G58</f>
        <v>0</v>
      </c>
      <c r="I58" s="98"/>
      <c r="J58" s="98"/>
      <c r="K58" s="98"/>
      <c r="L58" s="108">
        <f t="shared" si="22"/>
        <v>0</v>
      </c>
      <c r="M58" s="108">
        <f t="shared" si="23"/>
        <v>0</v>
      </c>
    </row>
    <row r="59" spans="1:13" ht="15" thickBot="1" x14ac:dyDescent="0.35">
      <c r="A59" s="158"/>
      <c r="B59" s="159" t="s">
        <v>184</v>
      </c>
      <c r="C59" s="160"/>
      <c r="D59" s="162"/>
      <c r="E59" s="163">
        <f>SUM(E54:E58)</f>
        <v>0</v>
      </c>
      <c r="F59" s="163">
        <f t="shared" ref="F59:G59" si="24">SUM(F54:F58)</f>
        <v>0</v>
      </c>
      <c r="G59" s="163">
        <f t="shared" si="24"/>
        <v>0</v>
      </c>
      <c r="H59" s="237">
        <f>SUM(H54:H58)</f>
        <v>0</v>
      </c>
      <c r="I59" s="94"/>
      <c r="J59" s="94"/>
      <c r="K59" s="94"/>
      <c r="L59" s="165">
        <f>SUM(L54:L58)</f>
        <v>0</v>
      </c>
      <c r="M59" s="165">
        <f>SUM(M54:M58)</f>
        <v>0</v>
      </c>
    </row>
    <row r="60" spans="1:13" ht="14.25" x14ac:dyDescent="0.3">
      <c r="A60" s="197">
        <v>2.6</v>
      </c>
      <c r="B60" s="202" t="s">
        <v>179</v>
      </c>
      <c r="C60" s="114"/>
      <c r="D60" s="124"/>
      <c r="E60" s="110"/>
      <c r="F60" s="110"/>
      <c r="G60" s="203">
        <f>SUM(E60:F60)</f>
        <v>0</v>
      </c>
      <c r="H60" s="236">
        <f>D60*G60</f>
        <v>0</v>
      </c>
      <c r="I60" s="94"/>
      <c r="J60" s="94"/>
      <c r="K60" s="94"/>
      <c r="L60" s="108">
        <f>M60/$J$7</f>
        <v>0</v>
      </c>
      <c r="M60" s="108">
        <f>G60/2</f>
        <v>0</v>
      </c>
    </row>
    <row r="61" spans="1:13" ht="14.25" x14ac:dyDescent="0.3">
      <c r="A61" s="197"/>
      <c r="B61" s="198"/>
      <c r="C61" s="114"/>
      <c r="D61" s="124"/>
      <c r="E61" s="110"/>
      <c r="F61" s="110"/>
      <c r="G61" s="203">
        <f>SUM(E61:F61)</f>
        <v>0</v>
      </c>
      <c r="H61" s="236">
        <f>D61*G61</f>
        <v>0</v>
      </c>
      <c r="I61" s="94"/>
      <c r="J61" s="94"/>
      <c r="K61" s="94"/>
      <c r="L61" s="108">
        <f t="shared" ref="L61:L64" si="25">M61/$J$7</f>
        <v>0</v>
      </c>
      <c r="M61" s="108">
        <f t="shared" ref="M61:M64" si="26">G61/2</f>
        <v>0</v>
      </c>
    </row>
    <row r="62" spans="1:13" ht="14.25" x14ac:dyDescent="0.3">
      <c r="A62" s="197"/>
      <c r="B62" s="198"/>
      <c r="C62" s="114"/>
      <c r="D62" s="124"/>
      <c r="E62" s="110"/>
      <c r="F62" s="110"/>
      <c r="G62" s="203">
        <f>SUM(E62:F62)</f>
        <v>0</v>
      </c>
      <c r="H62" s="236">
        <f>D62*G62</f>
        <v>0</v>
      </c>
      <c r="I62" s="94"/>
      <c r="J62" s="94"/>
      <c r="K62" s="94"/>
      <c r="L62" s="108">
        <f t="shared" si="25"/>
        <v>0</v>
      </c>
      <c r="M62" s="108">
        <f t="shared" si="26"/>
        <v>0</v>
      </c>
    </row>
    <row r="63" spans="1:13" s="98" customFormat="1" ht="14.25" x14ac:dyDescent="0.3">
      <c r="A63" s="197"/>
      <c r="B63" s="198"/>
      <c r="C63" s="114"/>
      <c r="D63" s="124"/>
      <c r="E63" s="110"/>
      <c r="F63" s="110"/>
      <c r="G63" s="203">
        <f>SUM(E63:F63)</f>
        <v>0</v>
      </c>
      <c r="H63" s="236">
        <f>D63*G63</f>
        <v>0</v>
      </c>
      <c r="L63" s="108">
        <f t="shared" si="25"/>
        <v>0</v>
      </c>
      <c r="M63" s="108">
        <f t="shared" si="26"/>
        <v>0</v>
      </c>
    </row>
    <row r="64" spans="1:13" s="98" customFormat="1" ht="14.25" x14ac:dyDescent="0.3">
      <c r="A64" s="197"/>
      <c r="B64" s="198"/>
      <c r="C64" s="114"/>
      <c r="D64" s="124"/>
      <c r="E64" s="110"/>
      <c r="F64" s="110"/>
      <c r="G64" s="203">
        <f>SUM(E64:F64)</f>
        <v>0</v>
      </c>
      <c r="H64" s="236">
        <f>D64*G64</f>
        <v>0</v>
      </c>
      <c r="L64" s="108">
        <f t="shared" si="25"/>
        <v>0</v>
      </c>
      <c r="M64" s="108">
        <f t="shared" si="26"/>
        <v>0</v>
      </c>
    </row>
    <row r="65" spans="1:13" s="98" customFormat="1" ht="15" thickBot="1" x14ac:dyDescent="0.35">
      <c r="A65" s="158"/>
      <c r="B65" s="159" t="s">
        <v>185</v>
      </c>
      <c r="C65" s="160"/>
      <c r="D65" s="162"/>
      <c r="E65" s="163">
        <f>SUM(E60:E64)</f>
        <v>0</v>
      </c>
      <c r="F65" s="163">
        <f t="shared" ref="F65:G65" si="27">SUM(F60:F64)</f>
        <v>0</v>
      </c>
      <c r="G65" s="163">
        <f t="shared" si="27"/>
        <v>0</v>
      </c>
      <c r="H65" s="237">
        <f>SUM(H60:H64)</f>
        <v>0</v>
      </c>
      <c r="L65" s="165">
        <f>SUM(L60:L64)</f>
        <v>0</v>
      </c>
      <c r="M65" s="165">
        <f>SUM(M60:M64)</f>
        <v>0</v>
      </c>
    </row>
    <row r="66" spans="1:13" ht="14.25" x14ac:dyDescent="0.3">
      <c r="A66" s="197">
        <v>2.7</v>
      </c>
      <c r="B66" s="202" t="s">
        <v>180</v>
      </c>
      <c r="C66" s="114"/>
      <c r="D66" s="124"/>
      <c r="E66" s="110"/>
      <c r="F66" s="110"/>
      <c r="G66" s="203">
        <f>SUM(E66:F66)</f>
        <v>0</v>
      </c>
      <c r="H66" s="236">
        <f>D66*G66</f>
        <v>0</v>
      </c>
      <c r="I66" s="94"/>
      <c r="J66" s="94"/>
      <c r="K66" s="94"/>
      <c r="L66" s="108">
        <f>M66/$J$7</f>
        <v>0</v>
      </c>
      <c r="M66" s="108">
        <f>G66/2</f>
        <v>0</v>
      </c>
    </row>
    <row r="67" spans="1:13" ht="14.25" x14ac:dyDescent="0.3">
      <c r="A67" s="197"/>
      <c r="B67" s="198"/>
      <c r="C67" s="114"/>
      <c r="D67" s="124"/>
      <c r="E67" s="110"/>
      <c r="F67" s="110"/>
      <c r="G67" s="203">
        <f>SUM(E67:F67)</f>
        <v>0</v>
      </c>
      <c r="H67" s="236">
        <f>D67*G67</f>
        <v>0</v>
      </c>
      <c r="I67" s="94"/>
      <c r="J67" s="94"/>
      <c r="K67" s="94"/>
      <c r="L67" s="108">
        <f t="shared" ref="L67:L70" si="28">M67/$J$7</f>
        <v>0</v>
      </c>
      <c r="M67" s="108">
        <f t="shared" ref="M67:M70" si="29">G67/2</f>
        <v>0</v>
      </c>
    </row>
    <row r="68" spans="1:13" ht="14.25" x14ac:dyDescent="0.3">
      <c r="A68" s="197"/>
      <c r="B68" s="198"/>
      <c r="C68" s="114"/>
      <c r="D68" s="124"/>
      <c r="E68" s="110"/>
      <c r="F68" s="110"/>
      <c r="G68" s="203">
        <f>SUM(E68:F68)</f>
        <v>0</v>
      </c>
      <c r="H68" s="236">
        <f>D68*G68</f>
        <v>0</v>
      </c>
      <c r="I68" s="94"/>
      <c r="J68" s="94"/>
      <c r="K68" s="94"/>
      <c r="L68" s="108">
        <f t="shared" si="28"/>
        <v>0</v>
      </c>
      <c r="M68" s="108">
        <f t="shared" si="29"/>
        <v>0</v>
      </c>
    </row>
    <row r="69" spans="1:13" s="98" customFormat="1" ht="14.25" x14ac:dyDescent="0.3">
      <c r="A69" s="197"/>
      <c r="B69" s="198"/>
      <c r="C69" s="114"/>
      <c r="D69" s="124"/>
      <c r="E69" s="110"/>
      <c r="F69" s="110"/>
      <c r="G69" s="203">
        <f>SUM(E69:F69)</f>
        <v>0</v>
      </c>
      <c r="H69" s="236">
        <f>D69*G69</f>
        <v>0</v>
      </c>
      <c r="L69" s="108">
        <f t="shared" si="28"/>
        <v>0</v>
      </c>
      <c r="M69" s="108">
        <f t="shared" si="29"/>
        <v>0</v>
      </c>
    </row>
    <row r="70" spans="1:13" s="98" customFormat="1" ht="14.25" x14ac:dyDescent="0.3">
      <c r="A70" s="197"/>
      <c r="B70" s="198"/>
      <c r="C70" s="114"/>
      <c r="D70" s="124"/>
      <c r="E70" s="110"/>
      <c r="F70" s="110"/>
      <c r="G70" s="203">
        <f>SUM(E70:F70)</f>
        <v>0</v>
      </c>
      <c r="H70" s="236">
        <f>D70*G70</f>
        <v>0</v>
      </c>
      <c r="L70" s="108">
        <f t="shared" si="28"/>
        <v>0</v>
      </c>
      <c r="M70" s="108">
        <f t="shared" si="29"/>
        <v>0</v>
      </c>
    </row>
    <row r="71" spans="1:13" s="98" customFormat="1" ht="15" thickBot="1" x14ac:dyDescent="0.35">
      <c r="A71" s="158"/>
      <c r="B71" s="159" t="s">
        <v>186</v>
      </c>
      <c r="C71" s="160"/>
      <c r="D71" s="162"/>
      <c r="E71" s="163">
        <f>SUM(E66:E70)</f>
        <v>0</v>
      </c>
      <c r="F71" s="163">
        <f t="shared" ref="F71:G71" si="30">SUM(F66:F70)</f>
        <v>0</v>
      </c>
      <c r="G71" s="163">
        <f t="shared" si="30"/>
        <v>0</v>
      </c>
      <c r="H71" s="237">
        <f>SUM(H66:H70)</f>
        <v>0</v>
      </c>
      <c r="L71" s="165">
        <f>SUM(L66:L70)</f>
        <v>0</v>
      </c>
      <c r="M71" s="165">
        <f>SUM(M66:M70)</f>
        <v>0</v>
      </c>
    </row>
    <row r="72" spans="1:13" ht="14.25" x14ac:dyDescent="0.3">
      <c r="A72" s="197">
        <v>2.8</v>
      </c>
      <c r="B72" s="202" t="s">
        <v>181</v>
      </c>
      <c r="C72" s="107"/>
      <c r="D72" s="124"/>
      <c r="E72" s="110"/>
      <c r="F72" s="110"/>
      <c r="G72" s="203">
        <f>SUM(E72:F72)</f>
        <v>0</v>
      </c>
      <c r="H72" s="236">
        <f>D72*G72</f>
        <v>0</v>
      </c>
      <c r="I72" s="94"/>
      <c r="J72" s="94"/>
      <c r="K72" s="94"/>
      <c r="L72" s="108">
        <f>M72/$J$7</f>
        <v>0</v>
      </c>
      <c r="M72" s="108">
        <f>G72/2</f>
        <v>0</v>
      </c>
    </row>
    <row r="73" spans="1:13" ht="14.25" x14ac:dyDescent="0.3">
      <c r="A73" s="197"/>
      <c r="B73" s="198"/>
      <c r="C73" s="107"/>
      <c r="D73" s="124"/>
      <c r="E73" s="110"/>
      <c r="F73" s="110"/>
      <c r="G73" s="203">
        <f>SUM(E73:F73)</f>
        <v>0</v>
      </c>
      <c r="H73" s="236">
        <f>D73*G73</f>
        <v>0</v>
      </c>
      <c r="I73" s="94"/>
      <c r="J73" s="94"/>
      <c r="K73" s="94"/>
      <c r="L73" s="108">
        <f t="shared" ref="L73:L76" si="31">M73/$J$7</f>
        <v>0</v>
      </c>
      <c r="M73" s="108">
        <f t="shared" ref="M73:M76" si="32">G73/2</f>
        <v>0</v>
      </c>
    </row>
    <row r="74" spans="1:13" ht="14.25" x14ac:dyDescent="0.3">
      <c r="A74" s="197"/>
      <c r="B74" s="198"/>
      <c r="C74" s="107"/>
      <c r="D74" s="124"/>
      <c r="E74" s="110"/>
      <c r="F74" s="110"/>
      <c r="G74" s="203">
        <f>SUM(E74:F74)</f>
        <v>0</v>
      </c>
      <c r="H74" s="236">
        <f>D74*G74</f>
        <v>0</v>
      </c>
      <c r="I74" s="94"/>
      <c r="J74" s="94"/>
      <c r="K74" s="94"/>
      <c r="L74" s="108">
        <f t="shared" si="31"/>
        <v>0</v>
      </c>
      <c r="M74" s="108">
        <f t="shared" si="32"/>
        <v>0</v>
      </c>
    </row>
    <row r="75" spans="1:13" ht="14.25" x14ac:dyDescent="0.3">
      <c r="A75" s="197"/>
      <c r="B75" s="198"/>
      <c r="C75" s="107"/>
      <c r="D75" s="124"/>
      <c r="E75" s="110"/>
      <c r="F75" s="110"/>
      <c r="G75" s="203">
        <f>SUM(E75:F75)</f>
        <v>0</v>
      </c>
      <c r="H75" s="236">
        <f>D75*G75</f>
        <v>0</v>
      </c>
      <c r="I75" s="94"/>
      <c r="J75" s="94"/>
      <c r="K75" s="94"/>
      <c r="L75" s="108">
        <f t="shared" si="31"/>
        <v>0</v>
      </c>
      <c r="M75" s="108">
        <f t="shared" si="32"/>
        <v>0</v>
      </c>
    </row>
    <row r="76" spans="1:13" ht="14.25" x14ac:dyDescent="0.3">
      <c r="A76" s="197"/>
      <c r="B76" s="198"/>
      <c r="C76" s="107"/>
      <c r="D76" s="124"/>
      <c r="E76" s="110"/>
      <c r="F76" s="110"/>
      <c r="G76" s="203">
        <f>SUM(E76:F76)</f>
        <v>0</v>
      </c>
      <c r="H76" s="236">
        <f>D76*G76</f>
        <v>0</v>
      </c>
      <c r="I76" s="94"/>
      <c r="J76" s="94"/>
      <c r="K76" s="94"/>
      <c r="L76" s="108">
        <f t="shared" si="31"/>
        <v>0</v>
      </c>
      <c r="M76" s="108">
        <f t="shared" si="32"/>
        <v>0</v>
      </c>
    </row>
    <row r="77" spans="1:13" ht="15" thickBot="1" x14ac:dyDescent="0.35">
      <c r="A77" s="158"/>
      <c r="B77" s="159" t="s">
        <v>182</v>
      </c>
      <c r="C77" s="160"/>
      <c r="D77" s="162"/>
      <c r="E77" s="163">
        <f>SUM(E72:E76)</f>
        <v>0</v>
      </c>
      <c r="F77" s="163">
        <f t="shared" ref="F77:G77" si="33">SUM(F72:F76)</f>
        <v>0</v>
      </c>
      <c r="G77" s="163">
        <f t="shared" si="33"/>
        <v>0</v>
      </c>
      <c r="H77" s="237">
        <f>SUM(H72:H76)</f>
        <v>0</v>
      </c>
      <c r="I77" s="94"/>
      <c r="J77" s="94"/>
      <c r="K77" s="94"/>
      <c r="L77" s="165">
        <f>SUM(L72:L76)</f>
        <v>0</v>
      </c>
      <c r="M77" s="165">
        <f>SUM(M72:M76)</f>
        <v>0</v>
      </c>
    </row>
    <row r="78" spans="1:13" s="98" customFormat="1" ht="14.25" thickBot="1" x14ac:dyDescent="0.3">
      <c r="A78" s="179"/>
      <c r="B78" s="180" t="s">
        <v>187</v>
      </c>
      <c r="C78" s="181"/>
      <c r="D78" s="182"/>
      <c r="E78" s="182">
        <f>SUM(E35,E41,E47,E65,E71,E77,E59,E53)</f>
        <v>0</v>
      </c>
      <c r="F78" s="182">
        <f t="shared" ref="F78:H78" si="34">SUM(F35,F41,F47,F65,F71,F77,F59,F53)</f>
        <v>0</v>
      </c>
      <c r="G78" s="182">
        <f t="shared" si="34"/>
        <v>0</v>
      </c>
      <c r="H78" s="239">
        <f t="shared" si="34"/>
        <v>0</v>
      </c>
      <c r="L78" s="182">
        <f t="shared" ref="L78:M78" si="35">SUM(L35,L41,L47,L65,L71,L77,L59,L53)</f>
        <v>0</v>
      </c>
      <c r="M78" s="182">
        <f t="shared" si="35"/>
        <v>0</v>
      </c>
    </row>
    <row r="79" spans="1:13" s="98" customFormat="1" ht="14.25" x14ac:dyDescent="0.3">
      <c r="A79" s="105"/>
      <c r="B79" s="111"/>
      <c r="C79" s="112"/>
      <c r="D79" s="115"/>
      <c r="E79" s="110"/>
      <c r="F79" s="110"/>
      <c r="G79" s="110"/>
      <c r="H79" s="242"/>
      <c r="L79" s="113"/>
      <c r="M79" s="113"/>
    </row>
    <row r="80" spans="1:13" ht="14.25" x14ac:dyDescent="0.3">
      <c r="A80" s="167">
        <v>3</v>
      </c>
      <c r="B80" s="464" t="s">
        <v>188</v>
      </c>
      <c r="C80" s="465"/>
      <c r="D80" s="169"/>
      <c r="E80" s="174"/>
      <c r="F80" s="174"/>
      <c r="G80" s="170"/>
      <c r="H80" s="243"/>
      <c r="I80" s="94"/>
      <c r="J80" s="94"/>
      <c r="K80" s="94"/>
      <c r="L80" s="169"/>
      <c r="M80" s="169"/>
    </row>
    <row r="81" spans="1:13" ht="14.25" x14ac:dyDescent="0.3">
      <c r="A81" s="197">
        <v>3.1</v>
      </c>
      <c r="B81" s="202" t="s">
        <v>189</v>
      </c>
      <c r="C81" s="107"/>
      <c r="D81" s="124"/>
      <c r="E81" s="110"/>
      <c r="F81" s="110"/>
      <c r="G81" s="203">
        <f>SUM(E81:F81)</f>
        <v>0</v>
      </c>
      <c r="H81" s="236">
        <f>D81*G81</f>
        <v>0</v>
      </c>
      <c r="I81" s="94"/>
      <c r="J81" s="94"/>
      <c r="K81" s="94"/>
      <c r="L81" s="108">
        <f>M81/$J$7</f>
        <v>0</v>
      </c>
      <c r="M81" s="108">
        <f>G81/2</f>
        <v>0</v>
      </c>
    </row>
    <row r="82" spans="1:13" ht="14.25" x14ac:dyDescent="0.3">
      <c r="A82" s="197"/>
      <c r="B82" s="198"/>
      <c r="C82" s="107"/>
      <c r="D82" s="124"/>
      <c r="E82" s="110"/>
      <c r="F82" s="110"/>
      <c r="G82" s="203">
        <f>SUM(E82:F82)</f>
        <v>0</v>
      </c>
      <c r="H82" s="236">
        <f>D82*G82</f>
        <v>0</v>
      </c>
      <c r="I82" s="94"/>
      <c r="J82" s="94"/>
      <c r="K82" s="94"/>
      <c r="L82" s="108">
        <f t="shared" ref="L82:L85" si="36">M82/$J$7</f>
        <v>0</v>
      </c>
      <c r="M82" s="108">
        <f t="shared" ref="M82:M85" si="37">G82/2</f>
        <v>0</v>
      </c>
    </row>
    <row r="83" spans="1:13" ht="14.25" x14ac:dyDescent="0.3">
      <c r="A83" s="197"/>
      <c r="B83" s="198"/>
      <c r="C83" s="107"/>
      <c r="D83" s="124"/>
      <c r="E83" s="110"/>
      <c r="F83" s="110"/>
      <c r="G83" s="203">
        <f>SUM(E83:F83)</f>
        <v>0</v>
      </c>
      <c r="H83" s="236">
        <f>D83*G83</f>
        <v>0</v>
      </c>
      <c r="I83" s="94"/>
      <c r="J83" s="94"/>
      <c r="K83" s="94"/>
      <c r="L83" s="108">
        <f t="shared" si="36"/>
        <v>0</v>
      </c>
      <c r="M83" s="108">
        <f t="shared" si="37"/>
        <v>0</v>
      </c>
    </row>
    <row r="84" spans="1:13" ht="14.25" x14ac:dyDescent="0.3">
      <c r="A84" s="197"/>
      <c r="B84" s="198"/>
      <c r="C84" s="107"/>
      <c r="D84" s="124"/>
      <c r="E84" s="110"/>
      <c r="F84" s="110"/>
      <c r="G84" s="203">
        <f>SUM(E84:F84)</f>
        <v>0</v>
      </c>
      <c r="H84" s="236">
        <f>D84*G84</f>
        <v>0</v>
      </c>
      <c r="I84" s="94"/>
      <c r="J84" s="94"/>
      <c r="K84" s="94"/>
      <c r="L84" s="108">
        <f t="shared" si="36"/>
        <v>0</v>
      </c>
      <c r="M84" s="108">
        <f t="shared" si="37"/>
        <v>0</v>
      </c>
    </row>
    <row r="85" spans="1:13" ht="14.25" x14ac:dyDescent="0.3">
      <c r="A85" s="197"/>
      <c r="B85" s="198"/>
      <c r="C85" s="107"/>
      <c r="D85" s="124"/>
      <c r="E85" s="110"/>
      <c r="F85" s="110"/>
      <c r="G85" s="203">
        <f>SUM(E85:F85)</f>
        <v>0</v>
      </c>
      <c r="H85" s="236">
        <f>D85*G85</f>
        <v>0</v>
      </c>
      <c r="I85" s="94"/>
      <c r="J85" s="94"/>
      <c r="K85" s="94"/>
      <c r="L85" s="108">
        <f t="shared" si="36"/>
        <v>0</v>
      </c>
      <c r="M85" s="108">
        <f t="shared" si="37"/>
        <v>0</v>
      </c>
    </row>
    <row r="86" spans="1:13" ht="15" thickBot="1" x14ac:dyDescent="0.35">
      <c r="A86" s="158"/>
      <c r="B86" s="159" t="s">
        <v>192</v>
      </c>
      <c r="C86" s="160"/>
      <c r="D86" s="162"/>
      <c r="E86" s="163">
        <f>SUM(E81:E85)</f>
        <v>0</v>
      </c>
      <c r="F86" s="163">
        <f t="shared" ref="F86:G86" si="38">SUM(F81:F85)</f>
        <v>0</v>
      </c>
      <c r="G86" s="163">
        <f t="shared" si="38"/>
        <v>0</v>
      </c>
      <c r="H86" s="237">
        <f>SUM(H81:H85)</f>
        <v>0</v>
      </c>
      <c r="I86" s="94"/>
      <c r="J86" s="94"/>
      <c r="K86" s="94"/>
      <c r="L86" s="165">
        <f>SUM(L81:L85)</f>
        <v>0</v>
      </c>
      <c r="M86" s="165">
        <f>SUM(M81:M85)</f>
        <v>0</v>
      </c>
    </row>
    <row r="87" spans="1:13" ht="14.25" x14ac:dyDescent="0.3">
      <c r="A87" s="197">
        <v>3.2</v>
      </c>
      <c r="B87" s="202" t="s">
        <v>190</v>
      </c>
      <c r="C87" s="107"/>
      <c r="D87" s="124"/>
      <c r="E87" s="110"/>
      <c r="F87" s="110"/>
      <c r="G87" s="203">
        <f>SUM(E87:F87)</f>
        <v>0</v>
      </c>
      <c r="H87" s="236">
        <f>D87*G87</f>
        <v>0</v>
      </c>
      <c r="I87" s="94"/>
      <c r="J87" s="94"/>
      <c r="K87" s="94"/>
      <c r="L87" s="108">
        <f>M87/$J$7</f>
        <v>0</v>
      </c>
      <c r="M87" s="108">
        <f>G87/2</f>
        <v>0</v>
      </c>
    </row>
    <row r="88" spans="1:13" ht="14.25" x14ac:dyDescent="0.3">
      <c r="A88" s="197"/>
      <c r="B88" s="198"/>
      <c r="C88" s="107"/>
      <c r="D88" s="124"/>
      <c r="E88" s="110"/>
      <c r="F88" s="110"/>
      <c r="G88" s="203">
        <f>SUM(E88:F88)</f>
        <v>0</v>
      </c>
      <c r="H88" s="236">
        <f>D88*G88</f>
        <v>0</v>
      </c>
      <c r="I88" s="94"/>
      <c r="J88" s="94"/>
      <c r="K88" s="94"/>
      <c r="L88" s="108">
        <f t="shared" ref="L88:L91" si="39">M88/$J$7</f>
        <v>0</v>
      </c>
      <c r="M88" s="108">
        <f t="shared" ref="M88:M91" si="40">G88/2</f>
        <v>0</v>
      </c>
    </row>
    <row r="89" spans="1:13" ht="14.25" x14ac:dyDescent="0.3">
      <c r="A89" s="197"/>
      <c r="B89" s="198"/>
      <c r="C89" s="107"/>
      <c r="D89" s="124"/>
      <c r="E89" s="110"/>
      <c r="F89" s="110"/>
      <c r="G89" s="203">
        <f>SUM(E89:F89)</f>
        <v>0</v>
      </c>
      <c r="H89" s="236">
        <f>D89*G89</f>
        <v>0</v>
      </c>
      <c r="I89" s="94"/>
      <c r="J89" s="94"/>
      <c r="K89" s="94"/>
      <c r="L89" s="108">
        <f t="shared" si="39"/>
        <v>0</v>
      </c>
      <c r="M89" s="108">
        <f t="shared" si="40"/>
        <v>0</v>
      </c>
    </row>
    <row r="90" spans="1:13" ht="14.25" x14ac:dyDescent="0.3">
      <c r="A90" s="197"/>
      <c r="B90" s="198"/>
      <c r="C90" s="107"/>
      <c r="D90" s="124"/>
      <c r="E90" s="110"/>
      <c r="F90" s="110"/>
      <c r="G90" s="203">
        <f>SUM(E90:F90)</f>
        <v>0</v>
      </c>
      <c r="H90" s="236">
        <f>D90*G90</f>
        <v>0</v>
      </c>
      <c r="I90" s="94"/>
      <c r="J90" s="94"/>
      <c r="K90" s="94"/>
      <c r="L90" s="108">
        <f t="shared" si="39"/>
        <v>0</v>
      </c>
      <c r="M90" s="108">
        <f t="shared" si="40"/>
        <v>0</v>
      </c>
    </row>
    <row r="91" spans="1:13" ht="14.25" x14ac:dyDescent="0.3">
      <c r="A91" s="197"/>
      <c r="B91" s="198"/>
      <c r="C91" s="107"/>
      <c r="D91" s="124"/>
      <c r="E91" s="110"/>
      <c r="F91" s="110"/>
      <c r="G91" s="203">
        <f>SUM(E91:F91)</f>
        <v>0</v>
      </c>
      <c r="H91" s="236">
        <f>D91*G91</f>
        <v>0</v>
      </c>
      <c r="I91" s="94"/>
      <c r="J91" s="94"/>
      <c r="K91" s="94"/>
      <c r="L91" s="108">
        <f t="shared" si="39"/>
        <v>0</v>
      </c>
      <c r="M91" s="108">
        <f t="shared" si="40"/>
        <v>0</v>
      </c>
    </row>
    <row r="92" spans="1:13" ht="15" thickBot="1" x14ac:dyDescent="0.35">
      <c r="A92" s="158"/>
      <c r="B92" s="159" t="s">
        <v>193</v>
      </c>
      <c r="C92" s="160"/>
      <c r="D92" s="162"/>
      <c r="E92" s="163">
        <f>SUM(E87:E91)</f>
        <v>0</v>
      </c>
      <c r="F92" s="163">
        <f t="shared" ref="F92:G92" si="41">SUM(F87:F91)</f>
        <v>0</v>
      </c>
      <c r="G92" s="163">
        <f t="shared" si="41"/>
        <v>0</v>
      </c>
      <c r="H92" s="237">
        <f>SUM(H87:H91)</f>
        <v>0</v>
      </c>
      <c r="I92" s="94"/>
      <c r="J92" s="94"/>
      <c r="K92" s="94"/>
      <c r="L92" s="165">
        <f>SUM(L87:L91)</f>
        <v>0</v>
      </c>
      <c r="M92" s="165">
        <f>SUM(M87:M91)</f>
        <v>0</v>
      </c>
    </row>
    <row r="93" spans="1:13" ht="14.25" x14ac:dyDescent="0.3">
      <c r="A93" s="197">
        <v>3.3</v>
      </c>
      <c r="B93" s="202" t="s">
        <v>191</v>
      </c>
      <c r="C93" s="114"/>
      <c r="D93" s="124"/>
      <c r="E93" s="110"/>
      <c r="F93" s="110"/>
      <c r="G93" s="203">
        <f>SUM(E93:F93)</f>
        <v>0</v>
      </c>
      <c r="H93" s="236">
        <f>D93*G93</f>
        <v>0</v>
      </c>
      <c r="I93" s="94"/>
      <c r="J93" s="94"/>
      <c r="K93" s="94"/>
      <c r="L93" s="108">
        <f>M93/$J$7</f>
        <v>0</v>
      </c>
      <c r="M93" s="108">
        <f>G93/2</f>
        <v>0</v>
      </c>
    </row>
    <row r="94" spans="1:13" ht="14.25" x14ac:dyDescent="0.3">
      <c r="A94" s="197"/>
      <c r="B94" s="198"/>
      <c r="C94" s="114"/>
      <c r="D94" s="124"/>
      <c r="E94" s="110"/>
      <c r="F94" s="110"/>
      <c r="G94" s="203">
        <f>SUM(E94:F94)</f>
        <v>0</v>
      </c>
      <c r="H94" s="236">
        <f>D94*G94</f>
        <v>0</v>
      </c>
      <c r="I94" s="94"/>
      <c r="J94" s="94"/>
      <c r="K94" s="94"/>
      <c r="L94" s="108">
        <f t="shared" ref="L94:L97" si="42">M94/$J$7</f>
        <v>0</v>
      </c>
      <c r="M94" s="108">
        <f t="shared" ref="M94:M97" si="43">G94/2</f>
        <v>0</v>
      </c>
    </row>
    <row r="95" spans="1:13" ht="14.25" x14ac:dyDescent="0.3">
      <c r="A95" s="197"/>
      <c r="B95" s="198"/>
      <c r="C95" s="114"/>
      <c r="D95" s="124"/>
      <c r="E95" s="110"/>
      <c r="F95" s="110"/>
      <c r="G95" s="203">
        <f>SUM(E95:F95)</f>
        <v>0</v>
      </c>
      <c r="H95" s="236">
        <f>D95*G95</f>
        <v>0</v>
      </c>
      <c r="I95" s="94"/>
      <c r="J95" s="94"/>
      <c r="K95" s="94"/>
      <c r="L95" s="108">
        <f t="shared" si="42"/>
        <v>0</v>
      </c>
      <c r="M95" s="108">
        <f t="shared" si="43"/>
        <v>0</v>
      </c>
    </row>
    <row r="96" spans="1:13" ht="14.25" x14ac:dyDescent="0.3">
      <c r="A96" s="197"/>
      <c r="B96" s="198"/>
      <c r="C96" s="114"/>
      <c r="D96" s="124"/>
      <c r="E96" s="110"/>
      <c r="F96" s="110"/>
      <c r="G96" s="203">
        <f>SUM(E96:F96)</f>
        <v>0</v>
      </c>
      <c r="H96" s="236">
        <f>D96*G96</f>
        <v>0</v>
      </c>
      <c r="I96" s="94"/>
      <c r="J96" s="94"/>
      <c r="K96" s="94"/>
      <c r="L96" s="108">
        <f t="shared" si="42"/>
        <v>0</v>
      </c>
      <c r="M96" s="108">
        <f t="shared" si="43"/>
        <v>0</v>
      </c>
    </row>
    <row r="97" spans="1:13" ht="14.25" x14ac:dyDescent="0.3">
      <c r="A97" s="197"/>
      <c r="B97" s="198"/>
      <c r="C97" s="114"/>
      <c r="D97" s="124"/>
      <c r="E97" s="110"/>
      <c r="F97" s="110"/>
      <c r="G97" s="203">
        <f>SUM(E97:F97)</f>
        <v>0</v>
      </c>
      <c r="H97" s="236">
        <f>D97*G97</f>
        <v>0</v>
      </c>
      <c r="I97" s="94"/>
      <c r="J97" s="94"/>
      <c r="K97" s="94"/>
      <c r="L97" s="108">
        <f t="shared" si="42"/>
        <v>0</v>
      </c>
      <c r="M97" s="108">
        <f t="shared" si="43"/>
        <v>0</v>
      </c>
    </row>
    <row r="98" spans="1:13" ht="15" thickBot="1" x14ac:dyDescent="0.35">
      <c r="A98" s="158"/>
      <c r="B98" s="159" t="s">
        <v>194</v>
      </c>
      <c r="C98" s="160"/>
      <c r="D98" s="162"/>
      <c r="E98" s="163">
        <f>SUM(E93:E97)</f>
        <v>0</v>
      </c>
      <c r="F98" s="163">
        <f t="shared" ref="F98:G98" si="44">SUM(F93:F97)</f>
        <v>0</v>
      </c>
      <c r="G98" s="163">
        <f t="shared" si="44"/>
        <v>0</v>
      </c>
      <c r="H98" s="237">
        <f>SUM(H93:H97)</f>
        <v>0</v>
      </c>
      <c r="I98" s="94"/>
      <c r="J98" s="94"/>
      <c r="K98" s="94"/>
      <c r="L98" s="165">
        <f>SUM(L93:L97)</f>
        <v>0</v>
      </c>
      <c r="M98" s="165">
        <f>SUM(M93:M97)</f>
        <v>0</v>
      </c>
    </row>
    <row r="99" spans="1:13" ht="14.25" x14ac:dyDescent="0.3">
      <c r="A99" s="105"/>
      <c r="B99" s="106"/>
      <c r="C99" s="114"/>
      <c r="D99" s="124"/>
      <c r="E99" s="110"/>
      <c r="F99" s="110"/>
      <c r="G99" s="110"/>
      <c r="H99" s="242"/>
      <c r="I99" s="94"/>
      <c r="J99" s="94"/>
      <c r="K99" s="94"/>
      <c r="L99" s="108"/>
      <c r="M99" s="108"/>
    </row>
    <row r="100" spans="1:13" ht="15" thickBot="1" x14ac:dyDescent="0.35">
      <c r="A100" s="179"/>
      <c r="B100" s="466" t="s">
        <v>195</v>
      </c>
      <c r="C100" s="467"/>
      <c r="D100" s="182"/>
      <c r="E100" s="182">
        <f t="shared" ref="E100:H100" si="45">SUM(E86,E92,E98)</f>
        <v>0</v>
      </c>
      <c r="F100" s="182">
        <f t="shared" si="45"/>
        <v>0</v>
      </c>
      <c r="G100" s="182">
        <f t="shared" si="45"/>
        <v>0</v>
      </c>
      <c r="H100" s="239">
        <f t="shared" si="45"/>
        <v>0</v>
      </c>
      <c r="I100" s="94"/>
      <c r="J100" s="94"/>
      <c r="K100" s="94"/>
      <c r="L100" s="182">
        <f>SUM(L86,L92,L98)</f>
        <v>0</v>
      </c>
      <c r="M100" s="182" t="s">
        <v>219</v>
      </c>
    </row>
    <row r="101" spans="1:13" ht="14.25" x14ac:dyDescent="0.3">
      <c r="A101" s="118"/>
      <c r="B101" s="119"/>
      <c r="C101" s="120"/>
      <c r="D101" s="109"/>
      <c r="E101" s="110"/>
      <c r="F101" s="110"/>
      <c r="G101" s="110"/>
      <c r="H101" s="242"/>
      <c r="I101" s="94"/>
      <c r="J101" s="94"/>
      <c r="K101" s="94"/>
      <c r="L101" s="107"/>
      <c r="M101" s="107"/>
    </row>
    <row r="102" spans="1:13" ht="14.25" x14ac:dyDescent="0.3">
      <c r="A102" s="175"/>
      <c r="B102" s="176" t="s">
        <v>59</v>
      </c>
      <c r="C102" s="177"/>
      <c r="D102" s="178"/>
      <c r="E102" s="178">
        <f>SUM(E27,E78,E100)</f>
        <v>0</v>
      </c>
      <c r="F102" s="178">
        <f t="shared" ref="F102:H102" si="46">SUM(F27,F78,F100)</f>
        <v>0</v>
      </c>
      <c r="G102" s="178">
        <f t="shared" si="46"/>
        <v>0</v>
      </c>
      <c r="H102" s="178">
        <f t="shared" si="46"/>
        <v>0</v>
      </c>
      <c r="L102" s="178">
        <f>SUM(L27,L78,L100)</f>
        <v>0</v>
      </c>
      <c r="M102" s="178">
        <f t="shared" ref="M102" si="47">SUM(M27,M78,M100)</f>
        <v>0</v>
      </c>
    </row>
    <row r="103" spans="1:13" ht="14.25" x14ac:dyDescent="0.3">
      <c r="A103" s="336"/>
      <c r="B103" s="337"/>
      <c r="C103" s="338"/>
      <c r="D103" s="339"/>
      <c r="E103" s="121"/>
      <c r="F103" s="121"/>
      <c r="G103" s="121"/>
      <c r="H103" s="223"/>
      <c r="L103" s="96"/>
      <c r="M103" s="96"/>
    </row>
    <row r="104" spans="1:13" ht="14.25" x14ac:dyDescent="0.3">
      <c r="A104" s="336"/>
      <c r="B104" s="337"/>
      <c r="C104" s="338"/>
      <c r="D104" s="339"/>
      <c r="E104" s="121"/>
      <c r="F104" s="284"/>
      <c r="G104" s="293" t="s">
        <v>60</v>
      </c>
      <c r="H104" s="224" t="e">
        <f>H102/G102</f>
        <v>#DIV/0!</v>
      </c>
      <c r="L104" s="96"/>
      <c r="M104" s="96"/>
    </row>
    <row r="105" spans="1:13" ht="14.25" x14ac:dyDescent="0.3">
      <c r="A105" s="336"/>
      <c r="B105" s="337"/>
      <c r="C105" s="338"/>
      <c r="D105" s="339"/>
      <c r="L105" s="96"/>
      <c r="M105" s="96"/>
    </row>
    <row r="106" spans="1:13" ht="14.25" customHeight="1" x14ac:dyDescent="0.3">
      <c r="A106" s="118"/>
      <c r="B106" s="119"/>
      <c r="C106" s="93"/>
      <c r="D106" s="439" t="s">
        <v>46</v>
      </c>
      <c r="E106" s="453" t="s">
        <v>47</v>
      </c>
      <c r="F106" s="454"/>
      <c r="G106" s="442"/>
      <c r="H106" s="443"/>
      <c r="L106" s="96"/>
      <c r="M106" s="96"/>
    </row>
    <row r="107" spans="1:13" ht="14.25" customHeight="1" x14ac:dyDescent="0.3">
      <c r="A107" s="444"/>
      <c r="B107" s="444" t="s">
        <v>211</v>
      </c>
      <c r="C107" s="447" t="s">
        <v>212</v>
      </c>
      <c r="D107" s="440"/>
      <c r="E107" s="317">
        <v>1</v>
      </c>
      <c r="F107" s="317">
        <v>2</v>
      </c>
      <c r="G107" s="448" t="s">
        <v>88</v>
      </c>
      <c r="H107" s="450" t="s">
        <v>89</v>
      </c>
      <c r="L107" s="96"/>
      <c r="M107" s="96"/>
    </row>
    <row r="108" spans="1:13" ht="14.25" customHeight="1" x14ac:dyDescent="0.3">
      <c r="A108" s="445"/>
      <c r="B108" s="445"/>
      <c r="C108" s="445"/>
      <c r="D108" s="440"/>
      <c r="E108" s="318">
        <v>46357</v>
      </c>
      <c r="F108" s="318">
        <v>46388</v>
      </c>
      <c r="G108" s="449"/>
      <c r="H108" s="451"/>
      <c r="L108" s="96"/>
      <c r="M108" s="96"/>
    </row>
    <row r="109" spans="1:13" ht="14.25" customHeight="1" x14ac:dyDescent="0.3">
      <c r="A109" s="446"/>
      <c r="B109" s="446"/>
      <c r="C109" s="446"/>
      <c r="D109" s="441"/>
      <c r="E109" s="319">
        <v>152</v>
      </c>
      <c r="F109" s="319">
        <v>168</v>
      </c>
      <c r="G109" s="325">
        <f>SUM(E109:F109)</f>
        <v>320</v>
      </c>
      <c r="H109" s="452"/>
      <c r="L109" s="96"/>
      <c r="M109" s="96"/>
    </row>
    <row r="110" spans="1:13" ht="14.25" customHeight="1" x14ac:dyDescent="0.3">
      <c r="A110" s="197"/>
      <c r="B110" s="198"/>
      <c r="C110" s="107" t="s">
        <v>136</v>
      </c>
      <c r="D110" s="124">
        <v>0</v>
      </c>
      <c r="E110" s="110">
        <f>SUM( E8)</f>
        <v>0</v>
      </c>
      <c r="F110" s="110">
        <f>SUM( F8)</f>
        <v>0</v>
      </c>
      <c r="G110" s="203">
        <f>SUM(E110:F110)</f>
        <v>0</v>
      </c>
      <c r="H110" s="236">
        <f>D110*G110</f>
        <v>0</v>
      </c>
      <c r="L110" s="96"/>
      <c r="M110" s="96"/>
    </row>
    <row r="111" spans="1:13" ht="14.25" customHeight="1" x14ac:dyDescent="0.3">
      <c r="A111" s="197"/>
      <c r="B111" s="198"/>
      <c r="C111" s="107" t="s">
        <v>137</v>
      </c>
      <c r="D111" s="124">
        <v>0</v>
      </c>
      <c r="E111" s="110">
        <f>SUM( E8)</f>
        <v>0</v>
      </c>
      <c r="F111" s="110">
        <f>SUM( F8)</f>
        <v>0</v>
      </c>
      <c r="G111" s="203">
        <f>SUM(E111:F111)</f>
        <v>0</v>
      </c>
      <c r="H111" s="236">
        <f>D111*G111</f>
        <v>0</v>
      </c>
      <c r="L111" s="96"/>
      <c r="M111" s="96"/>
    </row>
    <row r="112" spans="1:13" ht="14.25" customHeight="1" x14ac:dyDescent="0.3">
      <c r="A112" s="197"/>
      <c r="B112" s="198"/>
      <c r="C112" s="107" t="s">
        <v>138</v>
      </c>
      <c r="D112" s="124">
        <v>0</v>
      </c>
      <c r="E112" s="110">
        <f>SUM( E8)</f>
        <v>0</v>
      </c>
      <c r="F112" s="110">
        <f>SUM( F8)</f>
        <v>0</v>
      </c>
      <c r="G112" s="203">
        <f>SUM(E112:F112)</f>
        <v>0</v>
      </c>
      <c r="H112" s="236">
        <f>D112*G112</f>
        <v>0</v>
      </c>
      <c r="L112" s="96"/>
      <c r="M112" s="96"/>
    </row>
    <row r="113" spans="1:13" ht="14.25" customHeight="1" x14ac:dyDescent="0.3">
      <c r="A113" s="197"/>
      <c r="B113" s="198"/>
      <c r="C113" s="107" t="s">
        <v>139</v>
      </c>
      <c r="D113" s="124">
        <v>0</v>
      </c>
      <c r="E113" s="110">
        <f>SUM( E8)</f>
        <v>0</v>
      </c>
      <c r="F113" s="110">
        <f>SUM( F8)</f>
        <v>0</v>
      </c>
      <c r="G113" s="203">
        <f>SUM(E113:F113)</f>
        <v>0</v>
      </c>
      <c r="H113" s="236">
        <f>D113*G113</f>
        <v>0</v>
      </c>
      <c r="L113" s="96"/>
      <c r="M113" s="96"/>
    </row>
    <row r="114" spans="1:13" ht="14.25" customHeight="1" x14ac:dyDescent="0.3">
      <c r="A114" s="118"/>
      <c r="B114" s="119"/>
      <c r="C114" s="120"/>
      <c r="D114" s="341"/>
      <c r="E114" s="333"/>
      <c r="F114" s="333"/>
      <c r="G114" s="333"/>
      <c r="H114" s="335"/>
      <c r="L114" s="96"/>
      <c r="M114" s="96"/>
    </row>
    <row r="115" spans="1:13" ht="14.25" x14ac:dyDescent="0.3">
      <c r="D115" s="120"/>
    </row>
    <row r="116" spans="1:13" ht="14.25" x14ac:dyDescent="0.3">
      <c r="A116" s="18"/>
      <c r="B116" s="302" t="s">
        <v>26</v>
      </c>
      <c r="C116" s="303"/>
      <c r="D116" s="340"/>
    </row>
    <row r="117" spans="1:13" ht="14.25" x14ac:dyDescent="0.3">
      <c r="A117" s="20">
        <v>1</v>
      </c>
      <c r="B117" s="305"/>
      <c r="C117" s="306"/>
      <c r="D117" s="304"/>
    </row>
    <row r="118" spans="1:13" ht="14.25" x14ac:dyDescent="0.3">
      <c r="A118" s="21">
        <v>2</v>
      </c>
      <c r="B118" s="308"/>
      <c r="C118" s="309"/>
      <c r="D118" s="304"/>
    </row>
    <row r="119" spans="1:13" x14ac:dyDescent="0.3">
      <c r="A119" s="21">
        <v>3</v>
      </c>
      <c r="B119" s="308"/>
      <c r="C119" s="309"/>
      <c r="D119" s="307"/>
    </row>
    <row r="120" spans="1:13" x14ac:dyDescent="0.3">
      <c r="A120" s="21">
        <v>4</v>
      </c>
      <c r="B120" s="308"/>
      <c r="C120" s="309"/>
      <c r="D120" s="310"/>
    </row>
    <row r="121" spans="1:13" x14ac:dyDescent="0.3">
      <c r="A121" s="21">
        <v>5</v>
      </c>
      <c r="B121" s="308"/>
      <c r="C121" s="309"/>
      <c r="D121" s="310"/>
    </row>
    <row r="122" spans="1:13" x14ac:dyDescent="0.3">
      <c r="A122" s="21">
        <v>6</v>
      </c>
      <c r="B122" s="308"/>
      <c r="C122" s="309"/>
      <c r="D122" s="310"/>
    </row>
    <row r="123" spans="1:13" x14ac:dyDescent="0.3">
      <c r="A123" s="21">
        <v>7</v>
      </c>
      <c r="B123" s="305"/>
      <c r="C123" s="306"/>
      <c r="D123" s="310"/>
    </row>
    <row r="124" spans="1:13" x14ac:dyDescent="0.3">
      <c r="A124" s="21">
        <v>8</v>
      </c>
      <c r="B124" s="308"/>
      <c r="C124" s="309"/>
      <c r="D124" s="310"/>
    </row>
    <row r="125" spans="1:13" x14ac:dyDescent="0.3">
      <c r="A125" s="21">
        <v>9</v>
      </c>
      <c r="B125" s="308"/>
      <c r="C125" s="309"/>
      <c r="D125" s="307"/>
    </row>
    <row r="126" spans="1:13" x14ac:dyDescent="0.3">
      <c r="A126" s="21">
        <v>10</v>
      </c>
      <c r="B126" s="308"/>
      <c r="C126" s="309"/>
      <c r="D126" s="310"/>
    </row>
  </sheetData>
  <mergeCells count="23">
    <mergeCell ref="L5:L7"/>
    <mergeCell ref="M5:M7"/>
    <mergeCell ref="J4:J6"/>
    <mergeCell ref="B80:C80"/>
    <mergeCell ref="B100:C100"/>
    <mergeCell ref="A1:H1"/>
    <mergeCell ref="A2:H2"/>
    <mergeCell ref="A3:H3"/>
    <mergeCell ref="H4:H7"/>
    <mergeCell ref="E4:F4"/>
    <mergeCell ref="A5:A7"/>
    <mergeCell ref="B5:B7"/>
    <mergeCell ref="C5:C7"/>
    <mergeCell ref="G4:G6"/>
    <mergeCell ref="D4:D7"/>
    <mergeCell ref="D106:D109"/>
    <mergeCell ref="G106:H106"/>
    <mergeCell ref="A107:A109"/>
    <mergeCell ref="B107:B109"/>
    <mergeCell ref="C107:C109"/>
    <mergeCell ref="G107:G108"/>
    <mergeCell ref="H107:H109"/>
    <mergeCell ref="E106:F106"/>
  </mergeCells>
  <phoneticPr fontId="42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G83 G14:H14 G20:H20 G35:H35 G41:H41 G47:H47 G71:H71 G77:H77 L77:M77 L71:M71 L47:M47 L14:M14 L20:M20 L35:M35 L41:M41 G53:H53 L53:M53 G59:H59 L59:M59 G86:H86 L86 G92:H92 L92" formula="1"/>
    <ignoredError sqref="H104" evalError="1"/>
    <ignoredError sqref="G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9DB02-373C-4196-8D6F-7E2361C6CB75}">
  <sheetPr>
    <tabColor theme="2"/>
  </sheetPr>
  <dimension ref="A1:ID126"/>
  <sheetViews>
    <sheetView zoomScale="95" zoomScaleNormal="95" zoomScaleSheetLayoutView="178" workbookViewId="0">
      <pane xSplit="2" ySplit="5" topLeftCell="C6" activePane="bottomRight" state="frozen"/>
      <selection pane="topRight" activeCell="E4" sqref="E4:E7"/>
      <selection pane="bottomLeft" activeCell="E4" sqref="E4:E7"/>
      <selection pane="bottomRight" activeCell="H7" sqref="H7"/>
    </sheetView>
  </sheetViews>
  <sheetFormatPr defaultColWidth="9.140625" defaultRowHeight="14.25" x14ac:dyDescent="0.3"/>
  <cols>
    <col min="1" max="1" width="6.7109375" style="44" customWidth="1"/>
    <col min="2" max="2" width="62.140625" style="31" customWidth="1"/>
    <col min="3" max="4" width="13.28515625" style="68" customWidth="1"/>
    <col min="5" max="5" width="14.85546875" style="68" customWidth="1"/>
    <col min="6" max="6" width="13.28515625" style="220" customWidth="1"/>
    <col min="7" max="7" width="15.7109375" style="68" customWidth="1"/>
    <col min="8" max="14" width="15.7109375" style="31" customWidth="1"/>
    <col min="15" max="15" width="16.7109375" style="31" customWidth="1"/>
    <col min="16" max="16" width="13.28515625" style="31" bestFit="1" customWidth="1"/>
    <col min="17" max="17" width="11" style="31" bestFit="1" customWidth="1"/>
    <col min="18" max="20" width="14.7109375" style="31" bestFit="1" customWidth="1"/>
    <col min="21" max="21" width="12" style="31" bestFit="1" customWidth="1"/>
    <col min="22" max="16384" width="9.140625" style="31"/>
  </cols>
  <sheetData>
    <row r="1" spans="1:19" s="25" customFormat="1" ht="20.25" customHeight="1" x14ac:dyDescent="0.3">
      <c r="A1" s="470" t="s">
        <v>61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294"/>
    </row>
    <row r="2" spans="1:19" s="25" customFormat="1" ht="24" customHeight="1" x14ac:dyDescent="0.3">
      <c r="A2" s="470" t="s">
        <v>62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294"/>
    </row>
    <row r="3" spans="1:19" s="25" customFormat="1" ht="24" customHeight="1" x14ac:dyDescent="0.3">
      <c r="A3" s="470" t="s">
        <v>63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294"/>
    </row>
    <row r="4" spans="1:19" s="25" customFormat="1" ht="20.25" customHeight="1" thickBot="1" x14ac:dyDescent="0.35">
      <c r="A4" s="470" t="s">
        <v>64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</row>
    <row r="5" spans="1:19" s="27" customFormat="1" ht="48" customHeight="1" thickBot="1" x14ac:dyDescent="0.3">
      <c r="A5" s="313" t="s">
        <v>31</v>
      </c>
      <c r="B5" s="313" t="s">
        <v>65</v>
      </c>
      <c r="C5" s="316" t="s">
        <v>66</v>
      </c>
      <c r="D5" s="316" t="s">
        <v>60</v>
      </c>
      <c r="E5" s="316" t="s">
        <v>67</v>
      </c>
      <c r="F5" s="322" t="s">
        <v>68</v>
      </c>
      <c r="G5" s="316" t="s">
        <v>69</v>
      </c>
      <c r="H5" s="316" t="s">
        <v>70</v>
      </c>
      <c r="I5" s="315" t="s">
        <v>71</v>
      </c>
      <c r="J5" s="315" t="s">
        <v>72</v>
      </c>
      <c r="K5" s="315" t="s">
        <v>73</v>
      </c>
      <c r="L5" s="315" t="s">
        <v>74</v>
      </c>
      <c r="M5" s="315" t="s">
        <v>75</v>
      </c>
      <c r="N5" s="315" t="s">
        <v>76</v>
      </c>
      <c r="O5" s="316" t="s">
        <v>77</v>
      </c>
    </row>
    <row r="6" spans="1:19" x14ac:dyDescent="0.3">
      <c r="A6" s="205">
        <v>1</v>
      </c>
      <c r="B6" s="206" t="s">
        <v>165</v>
      </c>
      <c r="C6" s="187"/>
      <c r="D6" s="188"/>
      <c r="E6" s="188"/>
      <c r="F6" s="212"/>
      <c r="G6" s="188"/>
      <c r="H6" s="30"/>
      <c r="I6" s="30"/>
      <c r="J6" s="30"/>
      <c r="K6" s="30"/>
      <c r="L6" s="30"/>
      <c r="M6" s="30"/>
      <c r="N6" s="30"/>
      <c r="O6" s="30"/>
      <c r="P6" s="32"/>
      <c r="Q6" s="33"/>
      <c r="R6" s="34"/>
      <c r="S6" s="35"/>
    </row>
    <row r="7" spans="1:19" x14ac:dyDescent="0.3">
      <c r="A7" s="207">
        <v>1.1000000000000001</v>
      </c>
      <c r="B7" s="208" t="s">
        <v>166</v>
      </c>
      <c r="C7" s="187">
        <f>F7/12</f>
        <v>0</v>
      </c>
      <c r="D7" s="189" t="e">
        <f>G7/F7</f>
        <v>#DIV/0!</v>
      </c>
      <c r="E7" s="188">
        <f>G7/12</f>
        <v>0</v>
      </c>
      <c r="F7" s="212">
        <f>'5. Staff Loading'!L14/72*12</f>
        <v>0</v>
      </c>
      <c r="G7" s="188">
        <f>'5. Staff Loading'!M14/72*12</f>
        <v>0</v>
      </c>
      <c r="H7" s="30">
        <f>$G7*4/12</f>
        <v>0</v>
      </c>
      <c r="I7" s="30">
        <f t="shared" ref="I7:M9" si="0">$G7</f>
        <v>0</v>
      </c>
      <c r="J7" s="30">
        <f t="shared" si="0"/>
        <v>0</v>
      </c>
      <c r="K7" s="30">
        <f t="shared" si="0"/>
        <v>0</v>
      </c>
      <c r="L7" s="30">
        <f t="shared" si="0"/>
        <v>0</v>
      </c>
      <c r="M7" s="30">
        <f t="shared" si="0"/>
        <v>0</v>
      </c>
      <c r="N7" s="30">
        <f>$G7*8/12</f>
        <v>0</v>
      </c>
      <c r="O7" s="30">
        <f>SUM(H7:N7)</f>
        <v>0</v>
      </c>
      <c r="P7" s="32"/>
      <c r="Q7" s="33"/>
      <c r="R7" s="34"/>
      <c r="S7" s="35"/>
    </row>
    <row r="8" spans="1:19" x14ac:dyDescent="0.3">
      <c r="A8" s="207">
        <v>1.2</v>
      </c>
      <c r="B8" s="208" t="s">
        <v>56</v>
      </c>
      <c r="C8" s="187">
        <f t="shared" ref="C8:C9" si="1">F8/12</f>
        <v>0</v>
      </c>
      <c r="D8" s="189" t="e">
        <f t="shared" ref="D8:D10" si="2">G8/F8</f>
        <v>#DIV/0!</v>
      </c>
      <c r="E8" s="188">
        <f t="shared" ref="E8:E9" si="3">G8/12</f>
        <v>0</v>
      </c>
      <c r="F8" s="212">
        <f>'5. Staff Loading'!L20/72*12</f>
        <v>0</v>
      </c>
      <c r="G8" s="188">
        <f>'5. Staff Loading'!M20/72*12</f>
        <v>0</v>
      </c>
      <c r="H8" s="30">
        <f t="shared" ref="H8:H9" si="4">$G8*4/12</f>
        <v>0</v>
      </c>
      <c r="I8" s="30">
        <f t="shared" ref="I8:L9" si="5">$G8</f>
        <v>0</v>
      </c>
      <c r="J8" s="30">
        <f t="shared" si="5"/>
        <v>0</v>
      </c>
      <c r="K8" s="30">
        <f t="shared" si="5"/>
        <v>0</v>
      </c>
      <c r="L8" s="30">
        <f t="shared" si="5"/>
        <v>0</v>
      </c>
      <c r="M8" s="30">
        <f t="shared" si="0"/>
        <v>0</v>
      </c>
      <c r="N8" s="30">
        <f t="shared" ref="N8:N9" si="6">$G8*8/12</f>
        <v>0</v>
      </c>
      <c r="O8" s="30">
        <f t="shared" ref="O8:O9" si="7">SUM(H8:N8)</f>
        <v>0</v>
      </c>
      <c r="P8" s="32"/>
      <c r="Q8" s="33"/>
      <c r="R8" s="34"/>
      <c r="S8" s="35"/>
    </row>
    <row r="9" spans="1:19" x14ac:dyDescent="0.3">
      <c r="A9" s="207">
        <v>1.3</v>
      </c>
      <c r="B9" s="208" t="s">
        <v>168</v>
      </c>
      <c r="C9" s="187">
        <f t="shared" si="1"/>
        <v>0</v>
      </c>
      <c r="D9" s="189" t="e">
        <f t="shared" si="2"/>
        <v>#DIV/0!</v>
      </c>
      <c r="E9" s="188">
        <f t="shared" si="3"/>
        <v>0</v>
      </c>
      <c r="F9" s="212">
        <f>'5. Staff Loading'!L26/72*12</f>
        <v>0</v>
      </c>
      <c r="G9" s="188">
        <f>'5. Staff Loading'!M26/72*12</f>
        <v>0</v>
      </c>
      <c r="H9" s="30">
        <f t="shared" si="4"/>
        <v>0</v>
      </c>
      <c r="I9" s="30">
        <f t="shared" si="5"/>
        <v>0</v>
      </c>
      <c r="J9" s="30">
        <f t="shared" si="5"/>
        <v>0</v>
      </c>
      <c r="K9" s="30">
        <f t="shared" si="5"/>
        <v>0</v>
      </c>
      <c r="L9" s="30">
        <f t="shared" si="5"/>
        <v>0</v>
      </c>
      <c r="M9" s="30">
        <f t="shared" si="0"/>
        <v>0</v>
      </c>
      <c r="N9" s="30">
        <f t="shared" si="6"/>
        <v>0</v>
      </c>
      <c r="O9" s="30">
        <f t="shared" si="7"/>
        <v>0</v>
      </c>
      <c r="P9" s="32"/>
      <c r="Q9" s="33"/>
      <c r="R9" s="34"/>
      <c r="S9" s="35"/>
    </row>
    <row r="10" spans="1:19" x14ac:dyDescent="0.3">
      <c r="A10" s="209"/>
      <c r="B10" s="206" t="s">
        <v>170</v>
      </c>
      <c r="C10" s="190">
        <f>SUM(C7:C9)</f>
        <v>0</v>
      </c>
      <c r="D10" s="221" t="e">
        <f t="shared" si="2"/>
        <v>#DIV/0!</v>
      </c>
      <c r="E10" s="191">
        <f t="shared" ref="E10:O10" si="8">SUM(E7:E9)</f>
        <v>0</v>
      </c>
      <c r="F10" s="213">
        <f t="shared" ref="F10" si="9">SUM(F7:F9)</f>
        <v>0</v>
      </c>
      <c r="G10" s="191">
        <f t="shared" si="8"/>
        <v>0</v>
      </c>
      <c r="H10" s="80">
        <f t="shared" si="8"/>
        <v>0</v>
      </c>
      <c r="I10" s="80">
        <f t="shared" si="8"/>
        <v>0</v>
      </c>
      <c r="J10" s="80">
        <f t="shared" si="8"/>
        <v>0</v>
      </c>
      <c r="K10" s="80">
        <f t="shared" si="8"/>
        <v>0</v>
      </c>
      <c r="L10" s="80">
        <f t="shared" si="8"/>
        <v>0</v>
      </c>
      <c r="M10" s="80">
        <f t="shared" si="8"/>
        <v>0</v>
      </c>
      <c r="N10" s="80">
        <f t="shared" ref="N10" si="10">SUM(N7:N9)</f>
        <v>0</v>
      </c>
      <c r="O10" s="80">
        <f t="shared" si="8"/>
        <v>0</v>
      </c>
      <c r="P10" s="32"/>
      <c r="Q10" s="33"/>
      <c r="R10" s="34"/>
      <c r="S10" s="35"/>
    </row>
    <row r="11" spans="1:19" ht="10.15" customHeight="1" x14ac:dyDescent="0.3">
      <c r="A11" s="209"/>
      <c r="B11" s="208"/>
      <c r="C11" s="187"/>
      <c r="D11" s="188"/>
      <c r="E11" s="188"/>
      <c r="F11" s="212"/>
      <c r="G11" s="188"/>
      <c r="H11" s="30"/>
      <c r="I11" s="30"/>
      <c r="J11" s="30"/>
      <c r="K11" s="30"/>
      <c r="L11" s="30"/>
      <c r="M11" s="30"/>
      <c r="N11" s="30"/>
      <c r="O11" s="30"/>
      <c r="P11" s="32"/>
      <c r="Q11" s="33"/>
      <c r="R11" s="34"/>
      <c r="S11" s="35"/>
    </row>
    <row r="12" spans="1:19" x14ac:dyDescent="0.3">
      <c r="A12" s="205">
        <v>2</v>
      </c>
      <c r="B12" s="206" t="s">
        <v>171</v>
      </c>
      <c r="C12" s="187"/>
      <c r="D12" s="188"/>
      <c r="E12" s="188"/>
      <c r="F12" s="212"/>
      <c r="G12" s="188"/>
      <c r="H12" s="30"/>
      <c r="I12" s="30"/>
      <c r="J12" s="30"/>
      <c r="K12" s="30"/>
      <c r="L12" s="30"/>
      <c r="M12" s="30"/>
      <c r="N12" s="30"/>
      <c r="O12" s="30"/>
      <c r="P12" s="32"/>
      <c r="Q12" s="33"/>
      <c r="R12" s="34"/>
      <c r="S12" s="35"/>
    </row>
    <row r="13" spans="1:19" x14ac:dyDescent="0.3">
      <c r="A13" s="210">
        <v>2.1</v>
      </c>
      <c r="B13" s="211" t="s">
        <v>172</v>
      </c>
      <c r="C13" s="187">
        <f>F13/12</f>
        <v>0</v>
      </c>
      <c r="D13" s="189" t="e">
        <f>G13/F13</f>
        <v>#DIV/0!</v>
      </c>
      <c r="E13" s="188">
        <f>G13/12</f>
        <v>0</v>
      </c>
      <c r="F13" s="212">
        <f>'5. Staff Loading'!L36/72*12</f>
        <v>0</v>
      </c>
      <c r="G13" s="188">
        <f>'5. Staff Loading'!M36/72*12</f>
        <v>0</v>
      </c>
      <c r="H13" s="30">
        <f>$G13*4/12</f>
        <v>0</v>
      </c>
      <c r="I13" s="30">
        <f t="shared" ref="I13:M20" si="11">$G13</f>
        <v>0</v>
      </c>
      <c r="J13" s="30">
        <f t="shared" si="11"/>
        <v>0</v>
      </c>
      <c r="K13" s="30">
        <f t="shared" si="11"/>
        <v>0</v>
      </c>
      <c r="L13" s="30">
        <f t="shared" si="11"/>
        <v>0</v>
      </c>
      <c r="M13" s="30">
        <f t="shared" si="11"/>
        <v>0</v>
      </c>
      <c r="N13" s="30">
        <f>$G13*8/12</f>
        <v>0</v>
      </c>
      <c r="O13" s="30">
        <f t="shared" ref="O13:O20" si="12">SUM(H13:N13)</f>
        <v>0</v>
      </c>
      <c r="P13" s="32"/>
      <c r="Q13" s="33"/>
      <c r="R13" s="34"/>
      <c r="S13" s="35"/>
    </row>
    <row r="14" spans="1:19" x14ac:dyDescent="0.3">
      <c r="A14" s="210">
        <v>2.2000000000000002</v>
      </c>
      <c r="B14" s="211" t="s">
        <v>174</v>
      </c>
      <c r="C14" s="187">
        <f t="shared" ref="C14:C18" si="13">F14/12</f>
        <v>0</v>
      </c>
      <c r="D14" s="189" t="e">
        <f t="shared" ref="D14:D21" si="14">G14/F14</f>
        <v>#DIV/0!</v>
      </c>
      <c r="E14" s="188">
        <f t="shared" ref="E14:E18" si="15">G14/12</f>
        <v>0</v>
      </c>
      <c r="F14" s="212">
        <f>'5. Staff Loading'!L42/72*12</f>
        <v>0</v>
      </c>
      <c r="G14" s="188">
        <f>'5. Staff Loading'!M42/72*12</f>
        <v>0</v>
      </c>
      <c r="H14" s="30">
        <f t="shared" ref="H14:H20" si="16">$G14*4/12</f>
        <v>0</v>
      </c>
      <c r="I14" s="30">
        <f t="shared" si="11"/>
        <v>0</v>
      </c>
      <c r="J14" s="30">
        <f t="shared" si="11"/>
        <v>0</v>
      </c>
      <c r="K14" s="30">
        <f t="shared" si="11"/>
        <v>0</v>
      </c>
      <c r="L14" s="30">
        <f t="shared" si="11"/>
        <v>0</v>
      </c>
      <c r="M14" s="30">
        <f t="shared" si="11"/>
        <v>0</v>
      </c>
      <c r="N14" s="30">
        <f t="shared" ref="N14:N20" si="17">$G14*8/12</f>
        <v>0</v>
      </c>
      <c r="O14" s="30">
        <f t="shared" si="12"/>
        <v>0</v>
      </c>
      <c r="P14" s="32"/>
      <c r="Q14" s="33"/>
      <c r="R14" s="34"/>
      <c r="S14" s="35"/>
    </row>
    <row r="15" spans="1:19" x14ac:dyDescent="0.3">
      <c r="A15" s="210">
        <v>2.2999999999999998</v>
      </c>
      <c r="B15" s="211" t="s">
        <v>176</v>
      </c>
      <c r="C15" s="187">
        <f t="shared" si="13"/>
        <v>0</v>
      </c>
      <c r="D15" s="189" t="e">
        <f t="shared" si="14"/>
        <v>#DIV/0!</v>
      </c>
      <c r="E15" s="188">
        <f t="shared" si="15"/>
        <v>0</v>
      </c>
      <c r="F15" s="212">
        <f>'5. Staff Loading'!L48/72*12</f>
        <v>0</v>
      </c>
      <c r="G15" s="188">
        <f>'5. Staff Loading'!M48/72*12</f>
        <v>0</v>
      </c>
      <c r="H15" s="30">
        <f t="shared" si="16"/>
        <v>0</v>
      </c>
      <c r="I15" s="30">
        <f t="shared" si="11"/>
        <v>0</v>
      </c>
      <c r="J15" s="30">
        <f t="shared" si="11"/>
        <v>0</v>
      </c>
      <c r="K15" s="30">
        <f t="shared" si="11"/>
        <v>0</v>
      </c>
      <c r="L15" s="30">
        <f t="shared" si="11"/>
        <v>0</v>
      </c>
      <c r="M15" s="30">
        <f t="shared" si="11"/>
        <v>0</v>
      </c>
      <c r="N15" s="30">
        <f t="shared" si="17"/>
        <v>0</v>
      </c>
      <c r="O15" s="30">
        <f t="shared" si="12"/>
        <v>0</v>
      </c>
      <c r="P15" s="32"/>
      <c r="Q15" s="33"/>
      <c r="R15" s="34"/>
      <c r="S15" s="35"/>
    </row>
    <row r="16" spans="1:19" x14ac:dyDescent="0.3">
      <c r="A16" s="210">
        <v>2.4</v>
      </c>
      <c r="B16" s="211" t="s">
        <v>177</v>
      </c>
      <c r="C16" s="187">
        <f t="shared" si="13"/>
        <v>0</v>
      </c>
      <c r="D16" s="189" t="e">
        <f t="shared" si="14"/>
        <v>#DIV/0!</v>
      </c>
      <c r="E16" s="188">
        <f t="shared" si="15"/>
        <v>0</v>
      </c>
      <c r="F16" s="212">
        <f>'5. Staff Loading'!L54/72*12</f>
        <v>0</v>
      </c>
      <c r="G16" s="188">
        <f>'5. Staff Loading'!M54/72*12</f>
        <v>0</v>
      </c>
      <c r="H16" s="30">
        <f t="shared" si="16"/>
        <v>0</v>
      </c>
      <c r="I16" s="30">
        <f t="shared" si="11"/>
        <v>0</v>
      </c>
      <c r="J16" s="30">
        <f t="shared" si="11"/>
        <v>0</v>
      </c>
      <c r="K16" s="30">
        <f t="shared" si="11"/>
        <v>0</v>
      </c>
      <c r="L16" s="30">
        <f t="shared" si="11"/>
        <v>0</v>
      </c>
      <c r="M16" s="30">
        <f t="shared" si="11"/>
        <v>0</v>
      </c>
      <c r="N16" s="30">
        <f t="shared" si="17"/>
        <v>0</v>
      </c>
      <c r="O16" s="30">
        <f t="shared" si="12"/>
        <v>0</v>
      </c>
      <c r="P16" s="32"/>
      <c r="Q16" s="33"/>
      <c r="R16" s="34"/>
      <c r="S16" s="35"/>
    </row>
    <row r="17" spans="1:238" x14ac:dyDescent="0.3">
      <c r="A17" s="210">
        <v>2.5</v>
      </c>
      <c r="B17" s="211" t="s">
        <v>178</v>
      </c>
      <c r="C17" s="187">
        <f t="shared" si="13"/>
        <v>0</v>
      </c>
      <c r="D17" s="189" t="e">
        <f t="shared" si="14"/>
        <v>#DIV/0!</v>
      </c>
      <c r="E17" s="188">
        <f t="shared" si="15"/>
        <v>0</v>
      </c>
      <c r="F17" s="212">
        <f>'5. Staff Loading'!L60/72*12</f>
        <v>0</v>
      </c>
      <c r="G17" s="188">
        <f>'5. Staff Loading'!M60/72*12</f>
        <v>0</v>
      </c>
      <c r="H17" s="30">
        <f t="shared" si="16"/>
        <v>0</v>
      </c>
      <c r="I17" s="30">
        <f t="shared" si="11"/>
        <v>0</v>
      </c>
      <c r="J17" s="30">
        <f t="shared" si="11"/>
        <v>0</v>
      </c>
      <c r="K17" s="30">
        <f t="shared" si="11"/>
        <v>0</v>
      </c>
      <c r="L17" s="30">
        <f t="shared" si="11"/>
        <v>0</v>
      </c>
      <c r="M17" s="30">
        <f t="shared" si="11"/>
        <v>0</v>
      </c>
      <c r="N17" s="30">
        <f t="shared" si="17"/>
        <v>0</v>
      </c>
      <c r="O17" s="30">
        <f t="shared" si="12"/>
        <v>0</v>
      </c>
      <c r="P17" s="32"/>
      <c r="Q17" s="33"/>
      <c r="R17" s="34"/>
      <c r="S17" s="35"/>
    </row>
    <row r="18" spans="1:238" x14ac:dyDescent="0.3">
      <c r="A18" s="210">
        <v>2.6</v>
      </c>
      <c r="B18" s="211" t="s">
        <v>179</v>
      </c>
      <c r="C18" s="187">
        <f t="shared" si="13"/>
        <v>0</v>
      </c>
      <c r="D18" s="189" t="e">
        <f t="shared" si="14"/>
        <v>#DIV/0!</v>
      </c>
      <c r="E18" s="188">
        <f t="shared" si="15"/>
        <v>0</v>
      </c>
      <c r="F18" s="212">
        <f>'5. Staff Loading'!L66/72*12</f>
        <v>0</v>
      </c>
      <c r="G18" s="188">
        <f>'5. Staff Loading'!M66/72*12</f>
        <v>0</v>
      </c>
      <c r="H18" s="30">
        <f t="shared" si="16"/>
        <v>0</v>
      </c>
      <c r="I18" s="30">
        <f t="shared" si="11"/>
        <v>0</v>
      </c>
      <c r="J18" s="30">
        <f t="shared" si="11"/>
        <v>0</v>
      </c>
      <c r="K18" s="30">
        <f t="shared" si="11"/>
        <v>0</v>
      </c>
      <c r="L18" s="30">
        <f t="shared" si="11"/>
        <v>0</v>
      </c>
      <c r="M18" s="30">
        <f t="shared" si="11"/>
        <v>0</v>
      </c>
      <c r="N18" s="30">
        <f t="shared" si="17"/>
        <v>0</v>
      </c>
      <c r="O18" s="30">
        <f t="shared" si="12"/>
        <v>0</v>
      </c>
      <c r="P18" s="32"/>
      <c r="Q18" s="33"/>
      <c r="R18" s="34"/>
      <c r="S18" s="35"/>
    </row>
    <row r="19" spans="1:238" x14ac:dyDescent="0.3">
      <c r="A19" s="210">
        <v>2.7</v>
      </c>
      <c r="B19" s="211" t="s">
        <v>180</v>
      </c>
      <c r="C19" s="187">
        <f t="shared" ref="C19:C20" si="18">F19/12</f>
        <v>0</v>
      </c>
      <c r="D19" s="189" t="e">
        <f t="shared" ref="D19:D20" si="19">G19/F19</f>
        <v>#DIV/0!</v>
      </c>
      <c r="E19" s="188">
        <f t="shared" ref="E19:E20" si="20">G19/12</f>
        <v>0</v>
      </c>
      <c r="F19" s="212">
        <f>'5. Staff Loading'!L72/72*12</f>
        <v>0</v>
      </c>
      <c r="G19" s="188">
        <f>'5. Staff Loading'!M72/72*12</f>
        <v>0</v>
      </c>
      <c r="H19" s="30">
        <f t="shared" si="16"/>
        <v>0</v>
      </c>
      <c r="I19" s="30">
        <f t="shared" si="11"/>
        <v>0</v>
      </c>
      <c r="J19" s="30">
        <f t="shared" si="11"/>
        <v>0</v>
      </c>
      <c r="K19" s="30">
        <f t="shared" si="11"/>
        <v>0</v>
      </c>
      <c r="L19" s="30">
        <f t="shared" si="11"/>
        <v>0</v>
      </c>
      <c r="M19" s="30">
        <f t="shared" si="11"/>
        <v>0</v>
      </c>
      <c r="N19" s="30">
        <f t="shared" si="17"/>
        <v>0</v>
      </c>
      <c r="O19" s="30">
        <f t="shared" si="12"/>
        <v>0</v>
      </c>
      <c r="P19" s="32"/>
      <c r="Q19" s="33"/>
      <c r="R19" s="34"/>
      <c r="S19" s="35"/>
    </row>
    <row r="20" spans="1:238" x14ac:dyDescent="0.3">
      <c r="A20" s="210">
        <v>2.8</v>
      </c>
      <c r="B20" s="211" t="s">
        <v>181</v>
      </c>
      <c r="C20" s="187">
        <f t="shared" si="18"/>
        <v>0</v>
      </c>
      <c r="D20" s="189" t="e">
        <f t="shared" si="19"/>
        <v>#DIV/0!</v>
      </c>
      <c r="E20" s="188">
        <f t="shared" si="20"/>
        <v>0</v>
      </c>
      <c r="F20" s="212">
        <f>'5. Staff Loading'!L78/72*12</f>
        <v>0</v>
      </c>
      <c r="G20" s="188">
        <f>'5. Staff Loading'!M78/72*12</f>
        <v>0</v>
      </c>
      <c r="H20" s="30">
        <f t="shared" si="16"/>
        <v>0</v>
      </c>
      <c r="I20" s="30">
        <f t="shared" si="11"/>
        <v>0</v>
      </c>
      <c r="J20" s="30">
        <f t="shared" si="11"/>
        <v>0</v>
      </c>
      <c r="K20" s="30">
        <f t="shared" si="11"/>
        <v>0</v>
      </c>
      <c r="L20" s="30">
        <f t="shared" si="11"/>
        <v>0</v>
      </c>
      <c r="M20" s="30">
        <f t="shared" si="11"/>
        <v>0</v>
      </c>
      <c r="N20" s="30">
        <f t="shared" si="17"/>
        <v>0</v>
      </c>
      <c r="O20" s="30">
        <f t="shared" si="12"/>
        <v>0</v>
      </c>
      <c r="P20" s="32"/>
      <c r="Q20" s="33"/>
      <c r="R20" s="34"/>
      <c r="S20" s="35"/>
    </row>
    <row r="21" spans="1:238" x14ac:dyDescent="0.3">
      <c r="A21" s="209"/>
      <c r="B21" s="206" t="s">
        <v>187</v>
      </c>
      <c r="C21" s="190">
        <f>SUM(C13:C20)</f>
        <v>0</v>
      </c>
      <c r="D21" s="221" t="e">
        <f t="shared" si="14"/>
        <v>#DIV/0!</v>
      </c>
      <c r="E21" s="191">
        <f t="shared" ref="E21:O21" si="21">SUM(E13:E20)</f>
        <v>0</v>
      </c>
      <c r="F21" s="213">
        <f t="shared" ref="F21" si="22">SUM(F13:F20)</f>
        <v>0</v>
      </c>
      <c r="G21" s="191">
        <f t="shared" si="21"/>
        <v>0</v>
      </c>
      <c r="H21" s="80">
        <f t="shared" si="21"/>
        <v>0</v>
      </c>
      <c r="I21" s="80">
        <f t="shared" si="21"/>
        <v>0</v>
      </c>
      <c r="J21" s="80">
        <f t="shared" si="21"/>
        <v>0</v>
      </c>
      <c r="K21" s="80">
        <f t="shared" si="21"/>
        <v>0</v>
      </c>
      <c r="L21" s="80">
        <f t="shared" si="21"/>
        <v>0</v>
      </c>
      <c r="M21" s="80">
        <f t="shared" si="21"/>
        <v>0</v>
      </c>
      <c r="N21" s="80">
        <f t="shared" si="21"/>
        <v>0</v>
      </c>
      <c r="O21" s="80">
        <f t="shared" si="21"/>
        <v>0</v>
      </c>
      <c r="P21" s="32"/>
      <c r="Q21" s="33"/>
      <c r="R21" s="34"/>
      <c r="S21" s="35"/>
    </row>
    <row r="22" spans="1:238" ht="10.15" customHeight="1" x14ac:dyDescent="0.3">
      <c r="A22" s="209"/>
      <c r="B22" s="206"/>
      <c r="C22" s="190"/>
      <c r="D22" s="221"/>
      <c r="E22" s="191"/>
      <c r="F22" s="213"/>
      <c r="G22" s="191"/>
      <c r="H22" s="80"/>
      <c r="I22" s="80"/>
      <c r="J22" s="80"/>
      <c r="K22" s="80"/>
      <c r="L22" s="80"/>
      <c r="M22" s="80"/>
      <c r="N22" s="80"/>
      <c r="O22" s="80"/>
      <c r="P22" s="32"/>
      <c r="Q22" s="33"/>
      <c r="R22" s="34"/>
      <c r="S22" s="35"/>
    </row>
    <row r="23" spans="1:238" x14ac:dyDescent="0.3">
      <c r="A23" s="227">
        <v>3</v>
      </c>
      <c r="B23" s="472" t="s">
        <v>196</v>
      </c>
      <c r="C23" s="473"/>
      <c r="D23" s="189"/>
      <c r="E23" s="188"/>
      <c r="F23" s="212"/>
      <c r="G23" s="188"/>
      <c r="H23" s="30"/>
      <c r="I23" s="30"/>
      <c r="J23" s="30"/>
      <c r="K23" s="30"/>
      <c r="L23" s="30"/>
      <c r="M23" s="30"/>
      <c r="N23" s="30"/>
      <c r="O23" s="30"/>
      <c r="P23" s="32"/>
      <c r="Q23" s="33"/>
      <c r="R23" s="34"/>
      <c r="S23" s="35"/>
    </row>
    <row r="24" spans="1:238" x14ac:dyDescent="0.3">
      <c r="A24" s="226">
        <v>3.1</v>
      </c>
      <c r="B24" s="208" t="s">
        <v>189</v>
      </c>
      <c r="C24" s="187">
        <f>F24/12</f>
        <v>0</v>
      </c>
      <c r="D24" s="189" t="e">
        <f>G24/F24</f>
        <v>#DIV/0!</v>
      </c>
      <c r="E24" s="188">
        <f>G24/12</f>
        <v>0</v>
      </c>
      <c r="F24" s="212">
        <f>'5. Staff Loading'!L88/72*12</f>
        <v>0</v>
      </c>
      <c r="G24" s="292">
        <f>'5. Staff Loading'!M88/72*12</f>
        <v>0</v>
      </c>
      <c r="H24" s="30">
        <f>$G24*4/12</f>
        <v>0</v>
      </c>
      <c r="I24" s="30">
        <f t="shared" ref="I24:M26" si="23">$G24</f>
        <v>0</v>
      </c>
      <c r="J24" s="30">
        <f t="shared" si="23"/>
        <v>0</v>
      </c>
      <c r="K24" s="30">
        <f t="shared" si="23"/>
        <v>0</v>
      </c>
      <c r="L24" s="30">
        <f t="shared" si="23"/>
        <v>0</v>
      </c>
      <c r="M24" s="30">
        <f t="shared" si="23"/>
        <v>0</v>
      </c>
      <c r="N24" s="30">
        <f>$G24*8/12</f>
        <v>0</v>
      </c>
      <c r="O24" s="30">
        <f t="shared" ref="O24:O26" si="24">SUM(H24:N24)</f>
        <v>0</v>
      </c>
      <c r="P24" s="32"/>
      <c r="Q24" s="33"/>
      <c r="R24" s="34"/>
      <c r="S24" s="35"/>
    </row>
    <row r="25" spans="1:238" x14ac:dyDescent="0.3">
      <c r="A25" s="226">
        <v>3.2</v>
      </c>
      <c r="B25" s="211" t="s">
        <v>190</v>
      </c>
      <c r="C25" s="187">
        <f t="shared" ref="C25:C26" si="25">F25/12</f>
        <v>0</v>
      </c>
      <c r="D25" s="189" t="e">
        <f t="shared" ref="D25:D27" si="26">G25/F25</f>
        <v>#DIV/0!</v>
      </c>
      <c r="E25" s="188">
        <f t="shared" ref="E25:E26" si="27">G25/12</f>
        <v>0</v>
      </c>
      <c r="F25" s="212">
        <f>'5. Staff Loading'!L94/72*12</f>
        <v>0</v>
      </c>
      <c r="G25" s="292">
        <f>'5. Staff Loading'!M94/72*12</f>
        <v>0</v>
      </c>
      <c r="H25" s="30">
        <f t="shared" ref="H25:H26" si="28">$G25*4/12</f>
        <v>0</v>
      </c>
      <c r="I25" s="30">
        <f t="shared" si="23"/>
        <v>0</v>
      </c>
      <c r="J25" s="30">
        <f t="shared" si="23"/>
        <v>0</v>
      </c>
      <c r="K25" s="30">
        <f t="shared" si="23"/>
        <v>0</v>
      </c>
      <c r="L25" s="30">
        <f t="shared" si="23"/>
        <v>0</v>
      </c>
      <c r="M25" s="30">
        <f t="shared" si="23"/>
        <v>0</v>
      </c>
      <c r="N25" s="30">
        <f t="shared" ref="N25:N26" si="29">$G25*8/12</f>
        <v>0</v>
      </c>
      <c r="O25" s="30">
        <f t="shared" si="24"/>
        <v>0</v>
      </c>
      <c r="P25" s="32"/>
      <c r="Q25" s="33"/>
      <c r="R25" s="34"/>
      <c r="S25" s="35"/>
    </row>
    <row r="26" spans="1:238" x14ac:dyDescent="0.3">
      <c r="A26" s="226">
        <v>3.3</v>
      </c>
      <c r="B26" s="211" t="s">
        <v>191</v>
      </c>
      <c r="C26" s="187">
        <f t="shared" si="25"/>
        <v>0</v>
      </c>
      <c r="D26" s="189" t="e">
        <f t="shared" si="26"/>
        <v>#DIV/0!</v>
      </c>
      <c r="E26" s="188">
        <f t="shared" si="27"/>
        <v>0</v>
      </c>
      <c r="F26" s="212">
        <f>'5. Staff Loading'!L100/72*12</f>
        <v>0</v>
      </c>
      <c r="G26" s="292">
        <f>'5. Staff Loading'!M100/72*12</f>
        <v>0</v>
      </c>
      <c r="H26" s="30">
        <f t="shared" si="28"/>
        <v>0</v>
      </c>
      <c r="I26" s="30">
        <f t="shared" si="23"/>
        <v>0</v>
      </c>
      <c r="J26" s="30">
        <f t="shared" si="23"/>
        <v>0</v>
      </c>
      <c r="K26" s="30">
        <f t="shared" si="23"/>
        <v>0</v>
      </c>
      <c r="L26" s="30">
        <f t="shared" si="23"/>
        <v>0</v>
      </c>
      <c r="M26" s="30">
        <f t="shared" si="23"/>
        <v>0</v>
      </c>
      <c r="N26" s="30">
        <f t="shared" si="29"/>
        <v>0</v>
      </c>
      <c r="O26" s="30">
        <f t="shared" si="24"/>
        <v>0</v>
      </c>
      <c r="P26" s="32"/>
      <c r="Q26" s="33"/>
      <c r="R26" s="34"/>
      <c r="S26" s="35"/>
    </row>
    <row r="27" spans="1:238" x14ac:dyDescent="0.3">
      <c r="A27" s="207"/>
      <c r="B27" s="206" t="s">
        <v>197</v>
      </c>
      <c r="C27" s="190">
        <f>SUM(C24:C26)</f>
        <v>0</v>
      </c>
      <c r="D27" s="221" t="e">
        <f t="shared" si="26"/>
        <v>#DIV/0!</v>
      </c>
      <c r="E27" s="191">
        <f t="shared" ref="E27:O27" si="30">SUM(E24:E26)</f>
        <v>0</v>
      </c>
      <c r="F27" s="213">
        <f t="shared" ref="F27" si="31">SUM(F24:F26)</f>
        <v>0</v>
      </c>
      <c r="G27" s="191">
        <f t="shared" si="30"/>
        <v>0</v>
      </c>
      <c r="H27" s="80">
        <f t="shared" si="30"/>
        <v>0</v>
      </c>
      <c r="I27" s="80">
        <f t="shared" si="30"/>
        <v>0</v>
      </c>
      <c r="J27" s="80">
        <f t="shared" si="30"/>
        <v>0</v>
      </c>
      <c r="K27" s="80">
        <f t="shared" si="30"/>
        <v>0</v>
      </c>
      <c r="L27" s="80">
        <f t="shared" si="30"/>
        <v>0</v>
      </c>
      <c r="M27" s="80">
        <f t="shared" si="30"/>
        <v>0</v>
      </c>
      <c r="N27" s="80">
        <f t="shared" ref="N27" si="32">SUM(N24:N26)</f>
        <v>0</v>
      </c>
      <c r="O27" s="80">
        <f t="shared" si="30"/>
        <v>0</v>
      </c>
      <c r="P27" s="32"/>
      <c r="Q27" s="33"/>
      <c r="R27" s="34"/>
      <c r="S27" s="35"/>
    </row>
    <row r="28" spans="1:238" ht="10.15" customHeight="1" x14ac:dyDescent="0.3">
      <c r="A28" s="207"/>
      <c r="B28" s="206"/>
      <c r="C28" s="190"/>
      <c r="D28" s="192"/>
      <c r="E28" s="191"/>
      <c r="F28" s="213"/>
      <c r="G28" s="191"/>
      <c r="H28" s="80"/>
      <c r="I28" s="80"/>
      <c r="J28" s="80"/>
      <c r="K28" s="80"/>
      <c r="L28" s="80"/>
      <c r="M28" s="80"/>
      <c r="N28" s="80"/>
      <c r="O28" s="80"/>
      <c r="P28" s="32"/>
      <c r="Q28" s="33"/>
      <c r="R28" s="34"/>
      <c r="S28" s="35"/>
    </row>
    <row r="29" spans="1:238" s="231" customFormat="1" ht="16.5" x14ac:dyDescent="0.3">
      <c r="A29" s="229"/>
      <c r="B29" s="230" t="s">
        <v>78</v>
      </c>
      <c r="C29" s="245">
        <f>SUM(C10,C21,C27)</f>
        <v>0</v>
      </c>
      <c r="D29" s="221" t="e">
        <f>G29/F29</f>
        <v>#DIV/0!</v>
      </c>
      <c r="E29" s="235">
        <f>SUM(E10,E21,E27)</f>
        <v>0</v>
      </c>
      <c r="F29" s="245">
        <f>SUM(F10,F21,F27)</f>
        <v>0</v>
      </c>
      <c r="G29" s="235">
        <f>SUM(G10,G21,G27)</f>
        <v>0</v>
      </c>
      <c r="H29" s="235">
        <f t="shared" ref="H29:N29" si="33">SUM(H10,H21,H27)</f>
        <v>0</v>
      </c>
      <c r="I29" s="235">
        <f t="shared" si="33"/>
        <v>0</v>
      </c>
      <c r="J29" s="235">
        <f t="shared" si="33"/>
        <v>0</v>
      </c>
      <c r="K29" s="235">
        <f t="shared" si="33"/>
        <v>0</v>
      </c>
      <c r="L29" s="235">
        <f t="shared" si="33"/>
        <v>0</v>
      </c>
      <c r="M29" s="235">
        <f t="shared" si="33"/>
        <v>0</v>
      </c>
      <c r="N29" s="235">
        <f t="shared" si="33"/>
        <v>0</v>
      </c>
      <c r="O29" s="235">
        <f>SUM(O10,O21,O27)</f>
        <v>0</v>
      </c>
    </row>
    <row r="30" spans="1:238" ht="22.5" customHeight="1" x14ac:dyDescent="0.3">
      <c r="B30" s="45"/>
      <c r="C30" s="47"/>
      <c r="D30" s="47"/>
      <c r="E30" s="47"/>
      <c r="F30" s="214"/>
      <c r="G30" s="47"/>
      <c r="H30" s="6"/>
      <c r="I30" s="49"/>
      <c r="J30" s="49"/>
      <c r="K30" s="49"/>
      <c r="L30" s="49"/>
      <c r="M30" s="49"/>
      <c r="N30" s="49"/>
      <c r="O30" s="139"/>
    </row>
    <row r="31" spans="1:238" x14ac:dyDescent="0.3">
      <c r="A31" s="53"/>
      <c r="B31" s="140"/>
      <c r="C31" s="54"/>
      <c r="D31" s="54"/>
      <c r="E31" s="54"/>
      <c r="F31" s="215"/>
      <c r="G31" s="54"/>
      <c r="H31" s="55"/>
      <c r="I31" s="49"/>
      <c r="J31" s="49"/>
      <c r="K31" s="49"/>
      <c r="L31" s="49"/>
      <c r="M31" s="49"/>
      <c r="N31" s="49"/>
      <c r="O31" s="193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3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3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3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3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3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3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3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3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3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3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3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3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3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3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3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3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3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3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3"/>
      <c r="HQ31" s="56"/>
      <c r="HR31" s="16"/>
      <c r="HS31" s="16"/>
      <c r="HT31" s="55"/>
      <c r="HU31" s="49"/>
      <c r="HV31" s="49"/>
      <c r="HW31" s="49"/>
      <c r="HX31" s="49"/>
      <c r="HY31" s="49"/>
      <c r="HZ31" s="49"/>
      <c r="IA31" s="193"/>
      <c r="IB31" s="56"/>
      <c r="IC31" s="16"/>
      <c r="ID31" s="16"/>
    </row>
    <row r="32" spans="1:238" ht="20.25" customHeight="1" x14ac:dyDescent="0.3">
      <c r="A32" s="83"/>
      <c r="B32" s="434" t="s">
        <v>26</v>
      </c>
      <c r="C32" s="435"/>
      <c r="D32" s="435"/>
      <c r="E32" s="469"/>
      <c r="F32" s="215"/>
      <c r="G32" s="54"/>
      <c r="H32" s="55"/>
      <c r="I32" s="49"/>
      <c r="J32" s="49"/>
      <c r="K32" s="49"/>
      <c r="L32" s="49"/>
      <c r="M32" s="49"/>
      <c r="N32" s="49"/>
      <c r="O32" s="193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3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3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3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3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3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3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3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3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3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3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3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3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3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3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3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3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3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3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3"/>
      <c r="HQ32" s="56"/>
      <c r="HR32" s="16"/>
      <c r="HS32" s="16"/>
      <c r="HT32" s="55"/>
      <c r="HU32" s="49"/>
      <c r="HV32" s="49"/>
      <c r="HW32" s="49"/>
      <c r="HX32" s="49"/>
      <c r="HY32" s="49"/>
      <c r="HZ32" s="49"/>
      <c r="IA32" s="193"/>
      <c r="IB32" s="56"/>
      <c r="IC32" s="16"/>
      <c r="ID32" s="16"/>
    </row>
    <row r="33" spans="1:238" x14ac:dyDescent="0.3">
      <c r="A33" s="141">
        <v>1</v>
      </c>
      <c r="B33" s="432"/>
      <c r="C33" s="433"/>
      <c r="D33" s="433"/>
      <c r="E33" s="468"/>
      <c r="F33" s="215"/>
      <c r="G33" s="54"/>
      <c r="H33" s="55"/>
      <c r="I33" s="49"/>
      <c r="J33" s="49"/>
      <c r="K33" s="49"/>
      <c r="L33" s="49"/>
      <c r="M33" s="49"/>
      <c r="N33" s="49"/>
      <c r="O33" s="193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3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3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3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3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3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3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3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3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3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3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3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3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3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3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3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3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3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3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3"/>
      <c r="HQ33" s="56"/>
      <c r="HR33" s="16"/>
      <c r="HS33" s="16"/>
      <c r="HT33" s="55"/>
      <c r="HU33" s="49"/>
      <c r="HV33" s="49"/>
      <c r="HW33" s="49"/>
      <c r="HX33" s="49"/>
      <c r="HY33" s="49"/>
      <c r="HZ33" s="49"/>
      <c r="IA33" s="193"/>
      <c r="IB33" s="56"/>
      <c r="IC33" s="16"/>
      <c r="ID33" s="16"/>
    </row>
    <row r="34" spans="1:238" x14ac:dyDescent="0.3">
      <c r="A34" s="141">
        <v>2</v>
      </c>
      <c r="B34" s="432"/>
      <c r="C34" s="433"/>
      <c r="D34" s="433"/>
      <c r="E34" s="468"/>
      <c r="F34" s="215"/>
      <c r="G34" s="54"/>
      <c r="H34" s="55"/>
      <c r="I34" s="49"/>
      <c r="J34" s="49"/>
      <c r="K34" s="49"/>
      <c r="L34" s="49"/>
      <c r="M34" s="49"/>
      <c r="N34" s="49"/>
      <c r="O34" s="193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3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3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3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3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3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3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3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3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3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3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3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3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3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3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3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3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3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3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3"/>
      <c r="HQ34" s="56"/>
      <c r="HR34" s="16"/>
      <c r="HS34" s="16"/>
      <c r="HT34" s="55"/>
      <c r="HU34" s="49"/>
      <c r="HV34" s="49"/>
      <c r="HW34" s="49"/>
      <c r="HX34" s="49"/>
      <c r="HY34" s="49"/>
      <c r="HZ34" s="49"/>
      <c r="IA34" s="193"/>
      <c r="IB34" s="56"/>
      <c r="IC34" s="16"/>
      <c r="ID34" s="16"/>
    </row>
    <row r="35" spans="1:238" x14ac:dyDescent="0.3">
      <c r="A35" s="141">
        <v>3</v>
      </c>
      <c r="B35" s="432"/>
      <c r="C35" s="433"/>
      <c r="D35" s="433"/>
      <c r="E35" s="468"/>
      <c r="F35" s="215"/>
      <c r="G35" s="54"/>
      <c r="H35" s="55"/>
      <c r="I35" s="49"/>
      <c r="J35" s="49"/>
      <c r="K35" s="49"/>
      <c r="L35" s="49"/>
      <c r="M35" s="49"/>
      <c r="N35" s="49"/>
      <c r="O35" s="193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3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3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3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3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3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3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3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3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3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3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3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3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3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3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3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3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3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3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3"/>
      <c r="HQ35" s="56"/>
      <c r="HR35" s="16"/>
      <c r="HS35" s="16"/>
      <c r="HT35" s="55"/>
      <c r="HU35" s="49"/>
      <c r="HV35" s="49"/>
      <c r="HW35" s="49"/>
      <c r="HX35" s="49"/>
      <c r="HY35" s="49"/>
      <c r="HZ35" s="49"/>
      <c r="IA35" s="193"/>
      <c r="IB35" s="56"/>
      <c r="IC35" s="16"/>
      <c r="ID35" s="16"/>
    </row>
    <row r="36" spans="1:238" x14ac:dyDescent="0.3">
      <c r="A36" s="141">
        <v>4</v>
      </c>
      <c r="B36" s="432"/>
      <c r="C36" s="433"/>
      <c r="D36" s="433"/>
      <c r="E36" s="468"/>
      <c r="F36" s="215"/>
      <c r="G36" s="54"/>
      <c r="H36" s="55"/>
      <c r="I36" s="49"/>
      <c r="J36" s="49"/>
      <c r="K36" s="49"/>
      <c r="L36" s="49"/>
      <c r="M36" s="49"/>
      <c r="N36" s="49"/>
      <c r="O36" s="193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3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3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3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3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3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3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3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3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3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3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3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3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3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3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3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3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3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3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3"/>
      <c r="HQ36" s="56"/>
      <c r="HR36" s="16"/>
      <c r="HS36" s="16"/>
      <c r="HT36" s="55"/>
      <c r="HU36" s="49"/>
      <c r="HV36" s="49"/>
      <c r="HW36" s="49"/>
      <c r="HX36" s="49"/>
      <c r="HY36" s="49"/>
      <c r="HZ36" s="49"/>
      <c r="IA36" s="193"/>
      <c r="IB36" s="56"/>
      <c r="IC36" s="16"/>
      <c r="ID36" s="16"/>
    </row>
    <row r="37" spans="1:238" x14ac:dyDescent="0.3">
      <c r="A37" s="141">
        <v>5</v>
      </c>
      <c r="B37" s="432"/>
      <c r="C37" s="433"/>
      <c r="D37" s="433"/>
      <c r="E37" s="468"/>
      <c r="F37" s="215"/>
      <c r="G37" s="54"/>
      <c r="H37" s="55"/>
      <c r="I37" s="49"/>
      <c r="J37" s="49"/>
      <c r="K37" s="49"/>
      <c r="L37" s="49"/>
      <c r="M37" s="49"/>
      <c r="N37" s="49"/>
      <c r="O37" s="193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3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3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3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3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3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3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3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3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3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3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3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3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3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3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3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3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3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3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3"/>
      <c r="HQ37" s="56"/>
      <c r="HR37" s="16"/>
      <c r="HS37" s="16"/>
      <c r="HT37" s="55"/>
      <c r="HU37" s="49"/>
      <c r="HV37" s="49"/>
      <c r="HW37" s="49"/>
      <c r="HX37" s="49"/>
      <c r="HY37" s="49"/>
      <c r="HZ37" s="49"/>
      <c r="IA37" s="193"/>
      <c r="IB37" s="56"/>
      <c r="IC37" s="16"/>
      <c r="ID37" s="16"/>
    </row>
    <row r="38" spans="1:238" x14ac:dyDescent="0.3">
      <c r="A38" s="53"/>
      <c r="B38" s="142"/>
      <c r="C38" s="54"/>
      <c r="D38" s="54"/>
      <c r="E38" s="54"/>
      <c r="F38" s="215"/>
      <c r="G38" s="54"/>
      <c r="H38" s="55"/>
      <c r="I38" s="49"/>
      <c r="J38" s="49"/>
      <c r="K38" s="49"/>
      <c r="L38" s="49"/>
      <c r="M38" s="49"/>
      <c r="N38" s="49"/>
      <c r="O38" s="193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3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3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3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3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3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3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3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3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3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3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3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3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3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3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3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3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3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3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3"/>
      <c r="HQ38" s="56"/>
      <c r="HR38" s="16"/>
      <c r="HS38" s="16"/>
      <c r="HT38" s="55"/>
      <c r="HU38" s="49"/>
      <c r="HV38" s="49"/>
      <c r="HW38" s="49"/>
      <c r="HX38" s="49"/>
      <c r="HY38" s="49"/>
      <c r="HZ38" s="49"/>
      <c r="IA38" s="193"/>
      <c r="IB38" s="56"/>
      <c r="IC38" s="16"/>
      <c r="ID38" s="16"/>
    </row>
    <row r="39" spans="1:238" x14ac:dyDescent="0.3">
      <c r="A39" s="53"/>
      <c r="B39" s="143"/>
      <c r="C39" s="54"/>
      <c r="D39" s="54"/>
      <c r="E39" s="54"/>
      <c r="F39" s="215"/>
      <c r="G39" s="54"/>
      <c r="H39" s="55"/>
      <c r="I39" s="49"/>
      <c r="J39" s="49"/>
      <c r="K39" s="49"/>
      <c r="L39" s="49"/>
      <c r="M39" s="49"/>
      <c r="N39" s="49"/>
      <c r="O39" s="193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3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3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3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3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3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3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3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3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3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3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3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3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3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3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3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3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3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3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3"/>
      <c r="HQ39" s="56"/>
      <c r="HR39" s="16"/>
      <c r="HS39" s="16"/>
      <c r="HT39" s="55"/>
      <c r="HU39" s="49"/>
      <c r="HV39" s="49"/>
      <c r="HW39" s="49"/>
      <c r="HX39" s="49"/>
      <c r="HY39" s="49"/>
      <c r="HZ39" s="49"/>
      <c r="IA39" s="193"/>
      <c r="IB39" s="56"/>
      <c r="IC39" s="16"/>
      <c r="ID39" s="16"/>
    </row>
    <row r="40" spans="1:238" x14ac:dyDescent="0.3">
      <c r="A40" s="53"/>
      <c r="B40" s="140"/>
      <c r="C40" s="54"/>
      <c r="D40" s="54"/>
      <c r="E40" s="54"/>
      <c r="F40" s="215"/>
      <c r="G40" s="54"/>
      <c r="H40" s="55"/>
      <c r="I40" s="49"/>
      <c r="J40" s="49"/>
      <c r="K40" s="49"/>
      <c r="L40" s="49"/>
      <c r="M40" s="49"/>
      <c r="N40" s="49"/>
      <c r="O40" s="193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3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3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3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3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3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3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3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3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3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3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3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3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3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3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3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3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3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3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3"/>
      <c r="HQ40" s="56"/>
      <c r="HR40" s="16"/>
      <c r="HS40" s="16"/>
      <c r="HT40" s="55"/>
      <c r="HU40" s="49"/>
      <c r="HV40" s="49"/>
      <c r="HW40" s="49"/>
      <c r="HX40" s="49"/>
      <c r="HY40" s="49"/>
      <c r="HZ40" s="49"/>
      <c r="IA40" s="193"/>
      <c r="IB40" s="56"/>
      <c r="IC40" s="16"/>
      <c r="ID40" s="16"/>
    </row>
    <row r="41" spans="1:238" x14ac:dyDescent="0.3">
      <c r="A41" s="53"/>
      <c r="B41" s="140"/>
      <c r="C41" s="54"/>
      <c r="D41" s="54"/>
      <c r="E41" s="54"/>
      <c r="F41" s="215"/>
      <c r="G41" s="54"/>
      <c r="H41" s="55"/>
      <c r="I41" s="49"/>
      <c r="J41" s="49"/>
      <c r="K41" s="49"/>
      <c r="L41" s="49"/>
      <c r="M41" s="49"/>
      <c r="N41" s="49"/>
      <c r="O41" s="193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3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3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3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3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3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3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3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3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3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3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3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3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3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3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3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3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3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3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3"/>
      <c r="HQ41" s="56"/>
      <c r="HR41" s="16"/>
      <c r="HS41" s="16"/>
      <c r="HT41" s="55"/>
      <c r="HU41" s="49"/>
      <c r="HV41" s="49"/>
      <c r="HW41" s="49"/>
      <c r="HX41" s="49"/>
      <c r="HY41" s="49"/>
      <c r="HZ41" s="49"/>
      <c r="IA41" s="193"/>
      <c r="IB41" s="56"/>
      <c r="IC41" s="16"/>
      <c r="ID41" s="16"/>
    </row>
    <row r="42" spans="1:238" x14ac:dyDescent="0.3">
      <c r="A42" s="53"/>
      <c r="B42" s="140"/>
      <c r="C42" s="54"/>
      <c r="D42" s="54"/>
      <c r="E42" s="54"/>
      <c r="F42" s="215"/>
      <c r="G42" s="54"/>
      <c r="H42" s="55"/>
      <c r="I42" s="49"/>
      <c r="J42" s="49"/>
      <c r="K42" s="49"/>
      <c r="L42" s="49"/>
      <c r="M42" s="49"/>
      <c r="N42" s="49"/>
      <c r="O42" s="193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3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3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3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3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3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3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3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3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3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3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3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3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3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3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3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3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3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3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3"/>
      <c r="HQ42" s="56"/>
      <c r="HR42" s="16"/>
      <c r="HS42" s="16"/>
      <c r="HT42" s="55"/>
      <c r="HU42" s="49"/>
      <c r="HV42" s="49"/>
      <c r="HW42" s="49"/>
      <c r="HX42" s="49"/>
      <c r="HY42" s="49"/>
      <c r="HZ42" s="49"/>
      <c r="IA42" s="193"/>
      <c r="IB42" s="56"/>
      <c r="IC42" s="16"/>
      <c r="ID42" s="16"/>
    </row>
    <row r="43" spans="1:238" x14ac:dyDescent="0.3">
      <c r="A43" s="53"/>
      <c r="B43" s="140"/>
      <c r="C43" s="54"/>
      <c r="D43" s="54"/>
      <c r="E43" s="54"/>
      <c r="F43" s="215"/>
      <c r="G43" s="54"/>
      <c r="H43" s="55"/>
      <c r="I43" s="49"/>
      <c r="J43" s="49"/>
      <c r="K43" s="49"/>
      <c r="L43" s="49"/>
      <c r="M43" s="49"/>
      <c r="N43" s="49"/>
      <c r="O43" s="193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3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3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3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3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3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3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3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3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3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3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3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3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3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3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3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3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3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3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3"/>
      <c r="HQ43" s="56"/>
      <c r="HR43" s="16"/>
      <c r="HS43" s="16"/>
      <c r="HT43" s="55"/>
      <c r="HU43" s="49"/>
      <c r="HV43" s="49"/>
      <c r="HW43" s="49"/>
      <c r="HX43" s="49"/>
      <c r="HY43" s="49"/>
      <c r="HZ43" s="49"/>
      <c r="IA43" s="193"/>
      <c r="IB43" s="56"/>
      <c r="IC43" s="16"/>
      <c r="ID43" s="16"/>
    </row>
    <row r="44" spans="1:238" x14ac:dyDescent="0.3">
      <c r="A44" s="53"/>
      <c r="B44" s="142"/>
      <c r="C44" s="54"/>
      <c r="D44" s="54"/>
      <c r="E44" s="54"/>
      <c r="F44" s="215"/>
      <c r="G44" s="54"/>
      <c r="H44" s="55"/>
      <c r="I44" s="49"/>
      <c r="J44" s="49"/>
      <c r="K44" s="49"/>
      <c r="L44" s="49"/>
      <c r="M44" s="49"/>
      <c r="N44" s="49"/>
      <c r="O44" s="193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3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3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3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3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3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3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3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3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3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3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3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3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3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3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3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3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3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3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3"/>
      <c r="HQ44" s="56"/>
      <c r="HR44" s="16"/>
      <c r="HS44" s="16"/>
      <c r="HT44" s="55"/>
      <c r="HU44" s="49"/>
      <c r="HV44" s="49"/>
      <c r="HW44" s="49"/>
      <c r="HX44" s="49"/>
      <c r="HY44" s="49"/>
      <c r="HZ44" s="49"/>
      <c r="IA44" s="193"/>
      <c r="IB44" s="56"/>
      <c r="IC44" s="16"/>
      <c r="ID44" s="16"/>
    </row>
    <row r="45" spans="1:238" x14ac:dyDescent="0.3">
      <c r="A45" s="53"/>
      <c r="B45" s="142"/>
      <c r="C45" s="54"/>
      <c r="D45" s="54"/>
      <c r="E45" s="54"/>
      <c r="F45" s="215"/>
      <c r="G45" s="54"/>
      <c r="H45" s="55"/>
      <c r="I45" s="49"/>
      <c r="J45" s="49"/>
      <c r="K45" s="49"/>
      <c r="L45" s="49"/>
      <c r="M45" s="49"/>
      <c r="N45" s="49"/>
      <c r="O45" s="193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3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3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3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3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3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3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3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3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3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3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3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3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3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3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3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3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3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3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3"/>
      <c r="HQ45" s="56"/>
      <c r="HR45" s="16"/>
      <c r="HS45" s="16"/>
      <c r="HT45" s="55"/>
      <c r="HU45" s="49"/>
      <c r="HV45" s="49"/>
      <c r="HW45" s="49"/>
      <c r="HX45" s="49"/>
      <c r="HY45" s="49"/>
      <c r="HZ45" s="49"/>
      <c r="IA45" s="193"/>
      <c r="IB45" s="56"/>
      <c r="IC45" s="16"/>
      <c r="ID45" s="16"/>
    </row>
    <row r="46" spans="1:238" x14ac:dyDescent="0.3">
      <c r="A46" s="53"/>
      <c r="B46" s="140"/>
      <c r="C46" s="54"/>
      <c r="D46" s="54"/>
      <c r="E46" s="54"/>
      <c r="F46" s="215"/>
      <c r="G46" s="54"/>
      <c r="H46" s="55"/>
      <c r="I46" s="49"/>
      <c r="J46" s="49"/>
      <c r="K46" s="49"/>
      <c r="L46" s="49"/>
      <c r="M46" s="49"/>
      <c r="N46" s="49"/>
      <c r="O46" s="193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3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3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3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3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3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3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3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3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3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3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3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3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3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3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3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3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3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3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3"/>
      <c r="HQ46" s="56"/>
      <c r="HR46" s="16"/>
      <c r="HS46" s="16"/>
      <c r="HT46" s="55"/>
      <c r="HU46" s="49"/>
      <c r="HV46" s="49"/>
      <c r="HW46" s="49"/>
      <c r="HX46" s="49"/>
      <c r="HY46" s="49"/>
      <c r="HZ46" s="49"/>
      <c r="IA46" s="193"/>
      <c r="IB46" s="56"/>
      <c r="IC46" s="16"/>
      <c r="ID46" s="16"/>
    </row>
    <row r="47" spans="1:238" x14ac:dyDescent="0.3">
      <c r="A47" s="53"/>
      <c r="B47" s="140"/>
      <c r="C47" s="54"/>
      <c r="D47" s="54"/>
      <c r="E47" s="54"/>
      <c r="F47" s="215"/>
      <c r="G47" s="54"/>
      <c r="H47" s="55"/>
      <c r="I47" s="49"/>
      <c r="J47" s="49"/>
      <c r="K47" s="49"/>
      <c r="L47" s="49"/>
      <c r="M47" s="49"/>
      <c r="N47" s="49"/>
      <c r="O47" s="193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3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3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3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3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3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3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3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3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3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3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3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3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3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3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3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3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3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3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3"/>
      <c r="HQ47" s="56"/>
      <c r="HR47" s="16"/>
      <c r="HS47" s="16"/>
      <c r="HT47" s="55"/>
      <c r="HU47" s="49"/>
      <c r="HV47" s="49"/>
      <c r="HW47" s="49"/>
      <c r="HX47" s="49"/>
      <c r="HY47" s="49"/>
      <c r="HZ47" s="49"/>
      <c r="IA47" s="193"/>
      <c r="IB47" s="56"/>
      <c r="IC47" s="16"/>
      <c r="ID47" s="16"/>
    </row>
    <row r="48" spans="1:238" x14ac:dyDescent="0.3">
      <c r="A48" s="53"/>
      <c r="B48" s="140"/>
      <c r="C48" s="54"/>
      <c r="D48" s="54"/>
      <c r="E48" s="54"/>
      <c r="F48" s="215"/>
      <c r="G48" s="54"/>
      <c r="H48" s="55"/>
      <c r="I48" s="49"/>
      <c r="J48" s="49"/>
      <c r="K48" s="49"/>
      <c r="L48" s="49"/>
      <c r="M48" s="49"/>
      <c r="N48" s="49"/>
      <c r="O48" s="193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3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3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3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3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3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3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3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3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3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3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3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3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3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3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3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3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3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3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3"/>
      <c r="HQ48" s="56"/>
      <c r="HR48" s="16"/>
      <c r="HS48" s="16"/>
      <c r="HT48" s="55"/>
      <c r="HU48" s="49"/>
      <c r="HV48" s="49"/>
      <c r="HW48" s="49"/>
      <c r="HX48" s="49"/>
      <c r="HY48" s="49"/>
      <c r="HZ48" s="49"/>
      <c r="IA48" s="193"/>
      <c r="IB48" s="56"/>
      <c r="IC48" s="16"/>
      <c r="ID48" s="16"/>
    </row>
    <row r="49" spans="1:238" x14ac:dyDescent="0.3">
      <c r="A49" s="53"/>
      <c r="B49" s="142"/>
      <c r="C49" s="54"/>
      <c r="D49" s="54"/>
      <c r="E49" s="54"/>
      <c r="F49" s="215"/>
      <c r="G49" s="54"/>
      <c r="H49" s="55"/>
      <c r="I49" s="49"/>
      <c r="J49" s="49"/>
      <c r="K49" s="49"/>
      <c r="L49" s="49"/>
      <c r="M49" s="49"/>
      <c r="N49" s="49"/>
      <c r="O49" s="193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3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3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3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3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3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3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3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3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3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3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3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3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3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3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3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3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3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3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3"/>
      <c r="HQ49" s="56"/>
      <c r="HR49" s="16"/>
      <c r="HS49" s="16"/>
      <c r="HT49" s="55"/>
      <c r="HU49" s="49"/>
      <c r="HV49" s="49"/>
      <c r="HW49" s="49"/>
      <c r="HX49" s="49"/>
      <c r="HY49" s="49"/>
      <c r="HZ49" s="49"/>
      <c r="IA49" s="193"/>
      <c r="IB49" s="56"/>
      <c r="IC49" s="16"/>
      <c r="ID49" s="16"/>
    </row>
    <row r="50" spans="1:238" x14ac:dyDescent="0.3">
      <c r="A50" s="53"/>
      <c r="B50" s="142"/>
      <c r="C50" s="54"/>
      <c r="D50" s="54"/>
      <c r="E50" s="54"/>
      <c r="F50" s="215"/>
      <c r="G50" s="54"/>
      <c r="H50" s="55"/>
      <c r="I50" s="49"/>
      <c r="J50" s="49"/>
      <c r="K50" s="49"/>
      <c r="L50" s="49"/>
      <c r="M50" s="49"/>
      <c r="N50" s="49"/>
      <c r="O50" s="193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3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3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3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3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3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3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3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3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3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3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3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3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3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3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3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3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3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3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3"/>
      <c r="HQ50" s="56"/>
      <c r="HR50" s="16"/>
      <c r="HS50" s="16"/>
      <c r="HT50" s="55"/>
      <c r="HU50" s="49"/>
      <c r="HV50" s="49"/>
      <c r="HW50" s="49"/>
      <c r="HX50" s="49"/>
      <c r="HY50" s="49"/>
      <c r="HZ50" s="49"/>
      <c r="IA50" s="193"/>
      <c r="IB50" s="56"/>
      <c r="IC50" s="16"/>
      <c r="ID50" s="16"/>
    </row>
    <row r="51" spans="1:238" x14ac:dyDescent="0.3">
      <c r="A51" s="53"/>
      <c r="B51" s="140"/>
      <c r="C51" s="54"/>
      <c r="D51" s="54"/>
      <c r="E51" s="54"/>
      <c r="F51" s="215"/>
      <c r="G51" s="54"/>
      <c r="H51" s="55"/>
      <c r="I51" s="49"/>
      <c r="J51" s="49"/>
      <c r="K51" s="49"/>
      <c r="L51" s="49"/>
      <c r="M51" s="49"/>
      <c r="N51" s="49"/>
      <c r="O51" s="193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3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3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3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3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3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3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3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3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3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3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3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3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3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3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3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3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3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3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3"/>
      <c r="HQ51" s="56"/>
      <c r="HR51" s="16"/>
      <c r="HS51" s="16"/>
      <c r="HT51" s="55"/>
      <c r="HU51" s="49"/>
      <c r="HV51" s="49"/>
      <c r="HW51" s="49"/>
      <c r="HX51" s="49"/>
      <c r="HY51" s="49"/>
      <c r="HZ51" s="49"/>
      <c r="IA51" s="193"/>
      <c r="IB51" s="56"/>
      <c r="IC51" s="16"/>
      <c r="ID51" s="16"/>
    </row>
    <row r="52" spans="1:238" x14ac:dyDescent="0.3">
      <c r="A52" s="53"/>
      <c r="B52" s="144"/>
      <c r="C52" s="59"/>
      <c r="D52" s="59"/>
      <c r="E52" s="59"/>
      <c r="F52" s="216"/>
      <c r="G52" s="59"/>
      <c r="H52" s="55"/>
      <c r="I52" s="49"/>
      <c r="J52" s="49"/>
      <c r="K52" s="49"/>
      <c r="L52" s="49"/>
      <c r="M52" s="49"/>
      <c r="N52" s="49"/>
      <c r="O52" s="193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3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3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3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3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3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3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3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3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3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3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3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3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3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3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3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3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3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3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3"/>
      <c r="HQ52" s="56"/>
      <c r="HR52" s="16"/>
      <c r="HS52" s="16"/>
      <c r="HT52" s="55"/>
      <c r="HU52" s="49"/>
      <c r="HV52" s="49"/>
      <c r="HW52" s="49"/>
      <c r="HX52" s="49"/>
      <c r="HY52" s="49"/>
      <c r="HZ52" s="49"/>
      <c r="IA52" s="193"/>
      <c r="IB52" s="56"/>
      <c r="IC52" s="16"/>
      <c r="ID52" s="16"/>
    </row>
    <row r="53" spans="1:238" x14ac:dyDescent="0.3">
      <c r="A53" s="53"/>
      <c r="B53" s="144"/>
      <c r="C53" s="59"/>
      <c r="D53" s="59"/>
      <c r="E53" s="59"/>
      <c r="F53" s="216"/>
      <c r="G53" s="59"/>
      <c r="H53" s="55"/>
      <c r="I53" s="49"/>
      <c r="J53" s="49"/>
      <c r="K53" s="49"/>
      <c r="L53" s="49"/>
      <c r="M53" s="49"/>
      <c r="N53" s="49"/>
      <c r="O53" s="193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3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3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3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3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3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3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3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3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3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3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3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3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3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3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3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3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3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3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3"/>
      <c r="HQ53" s="56"/>
      <c r="HR53" s="16"/>
      <c r="HS53" s="16"/>
      <c r="HT53" s="55"/>
      <c r="HU53" s="49"/>
      <c r="HV53" s="49"/>
      <c r="HW53" s="49"/>
      <c r="HX53" s="49"/>
      <c r="HY53" s="49"/>
      <c r="HZ53" s="49"/>
      <c r="IA53" s="193"/>
      <c r="IB53" s="56"/>
      <c r="IC53" s="16"/>
      <c r="ID53" s="16"/>
    </row>
    <row r="54" spans="1:238" x14ac:dyDescent="0.3">
      <c r="A54" s="53"/>
      <c r="B54" s="144"/>
      <c r="C54" s="59"/>
      <c r="D54" s="59"/>
      <c r="E54" s="59"/>
      <c r="F54" s="216"/>
      <c r="G54" s="59"/>
      <c r="H54" s="55"/>
      <c r="I54" s="49"/>
      <c r="J54" s="49"/>
      <c r="K54" s="49"/>
      <c r="L54" s="49"/>
      <c r="M54" s="49"/>
      <c r="N54" s="49"/>
      <c r="O54" s="193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3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3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3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3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3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3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3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3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3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3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3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3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3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3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3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3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3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3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3"/>
      <c r="HQ54" s="56"/>
      <c r="HR54" s="16"/>
      <c r="HS54" s="16"/>
      <c r="HT54" s="55"/>
      <c r="HU54" s="49"/>
      <c r="HV54" s="49"/>
      <c r="HW54" s="49"/>
      <c r="HX54" s="49"/>
      <c r="HY54" s="49"/>
      <c r="HZ54" s="49"/>
      <c r="IA54" s="193"/>
      <c r="IB54" s="56"/>
      <c r="IC54" s="16"/>
      <c r="ID54" s="16"/>
    </row>
    <row r="55" spans="1:238" x14ac:dyDescent="0.3">
      <c r="A55" s="53"/>
      <c r="B55" s="145"/>
      <c r="C55" s="59"/>
      <c r="D55" s="59"/>
      <c r="E55" s="59"/>
      <c r="F55" s="216"/>
      <c r="G55" s="59"/>
      <c r="H55" s="55"/>
      <c r="I55" s="49"/>
      <c r="J55" s="49"/>
      <c r="K55" s="49"/>
      <c r="L55" s="49"/>
      <c r="M55" s="49"/>
      <c r="N55" s="49"/>
      <c r="O55" s="193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3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3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3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3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3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3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3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3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3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3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3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3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3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3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3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3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3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3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3"/>
      <c r="HQ55" s="56"/>
      <c r="HR55" s="16"/>
      <c r="HS55" s="16"/>
      <c r="HT55" s="55"/>
      <c r="HU55" s="49"/>
      <c r="HV55" s="49"/>
      <c r="HW55" s="49"/>
      <c r="HX55" s="49"/>
      <c r="HY55" s="49"/>
      <c r="HZ55" s="49"/>
      <c r="IA55" s="193"/>
      <c r="IB55" s="56"/>
      <c r="IC55" s="16"/>
      <c r="ID55" s="16"/>
    </row>
    <row r="56" spans="1:238" x14ac:dyDescent="0.3">
      <c r="A56" s="53"/>
      <c r="B56" s="145"/>
      <c r="C56" s="59"/>
      <c r="D56" s="59"/>
      <c r="E56" s="59"/>
      <c r="F56" s="216"/>
      <c r="G56" s="59"/>
      <c r="H56" s="55"/>
      <c r="I56" s="49"/>
      <c r="J56" s="49"/>
      <c r="K56" s="49"/>
      <c r="L56" s="49"/>
      <c r="M56" s="49"/>
      <c r="N56" s="49"/>
      <c r="O56" s="193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3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3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3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3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3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3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3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3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3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3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3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3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3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3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3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3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3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3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3"/>
      <c r="HQ56" s="56"/>
      <c r="HR56" s="16"/>
      <c r="HS56" s="16"/>
      <c r="HT56" s="55"/>
      <c r="HU56" s="49"/>
      <c r="HV56" s="49"/>
      <c r="HW56" s="49"/>
      <c r="HX56" s="49"/>
      <c r="HY56" s="49"/>
      <c r="HZ56" s="49"/>
      <c r="IA56" s="193"/>
      <c r="IB56" s="56"/>
      <c r="IC56" s="16"/>
      <c r="ID56" s="16"/>
    </row>
    <row r="57" spans="1:238" x14ac:dyDescent="0.3">
      <c r="A57" s="53"/>
      <c r="B57" s="144"/>
      <c r="C57" s="59"/>
      <c r="D57" s="59"/>
      <c r="E57" s="59"/>
      <c r="F57" s="216"/>
      <c r="G57" s="59"/>
      <c r="H57" s="55"/>
      <c r="I57" s="49"/>
      <c r="J57" s="49"/>
      <c r="K57" s="49"/>
      <c r="L57" s="49"/>
      <c r="M57" s="49"/>
      <c r="N57" s="49"/>
      <c r="O57" s="193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3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3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3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3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3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3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3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3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3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3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3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3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3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3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3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3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3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3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3"/>
      <c r="HQ57" s="56"/>
      <c r="HR57" s="16"/>
      <c r="HS57" s="16"/>
      <c r="HT57" s="55"/>
      <c r="HU57" s="49"/>
      <c r="HV57" s="49"/>
      <c r="HW57" s="49"/>
      <c r="HX57" s="49"/>
      <c r="HY57" s="49"/>
      <c r="HZ57" s="49"/>
      <c r="IA57" s="193"/>
      <c r="IB57" s="56"/>
      <c r="IC57" s="16"/>
      <c r="ID57" s="16"/>
    </row>
    <row r="58" spans="1:238" x14ac:dyDescent="0.3">
      <c r="A58" s="53"/>
      <c r="B58" s="144"/>
      <c r="C58" s="59"/>
      <c r="D58" s="59"/>
      <c r="E58" s="59"/>
      <c r="F58" s="216"/>
      <c r="G58" s="59"/>
      <c r="H58" s="55"/>
      <c r="I58" s="49"/>
      <c r="J58" s="49"/>
      <c r="K58" s="49"/>
      <c r="L58" s="49"/>
      <c r="M58" s="49"/>
      <c r="N58" s="49"/>
      <c r="O58" s="193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3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3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3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3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3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3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3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3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3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3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3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3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3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3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3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3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3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3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3"/>
      <c r="HQ58" s="56"/>
      <c r="HR58" s="16"/>
      <c r="HS58" s="16"/>
      <c r="HT58" s="55"/>
      <c r="HU58" s="49"/>
      <c r="HV58" s="49"/>
      <c r="HW58" s="49"/>
      <c r="HX58" s="49"/>
      <c r="HY58" s="49"/>
      <c r="HZ58" s="49"/>
      <c r="IA58" s="193"/>
      <c r="IB58" s="56"/>
      <c r="IC58" s="16"/>
      <c r="ID58" s="16"/>
    </row>
    <row r="59" spans="1:238" x14ac:dyDescent="0.3">
      <c r="A59" s="53"/>
      <c r="B59" s="144"/>
      <c r="C59" s="59"/>
      <c r="D59" s="59"/>
      <c r="E59" s="59"/>
      <c r="F59" s="216"/>
      <c r="G59" s="59"/>
      <c r="H59" s="55"/>
      <c r="I59" s="49"/>
      <c r="J59" s="49"/>
      <c r="K59" s="49"/>
      <c r="L59" s="49"/>
      <c r="M59" s="49"/>
      <c r="N59" s="49"/>
      <c r="O59" s="193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3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3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3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3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3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3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3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3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3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3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3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3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3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3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3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3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3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3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3"/>
      <c r="HQ59" s="56"/>
      <c r="HR59" s="16"/>
      <c r="HS59" s="16"/>
      <c r="HT59" s="55"/>
      <c r="HU59" s="49"/>
      <c r="HV59" s="49"/>
      <c r="HW59" s="49"/>
      <c r="HX59" s="49"/>
      <c r="HY59" s="49"/>
      <c r="HZ59" s="49"/>
      <c r="IA59" s="193"/>
      <c r="IB59" s="56"/>
      <c r="IC59" s="16"/>
      <c r="ID59" s="16"/>
    </row>
    <row r="60" spans="1:238" x14ac:dyDescent="0.3">
      <c r="A60" s="53"/>
      <c r="B60" s="145"/>
      <c r="C60" s="59"/>
      <c r="D60" s="59"/>
      <c r="E60" s="59"/>
      <c r="F60" s="216"/>
      <c r="G60" s="59"/>
      <c r="H60" s="55"/>
      <c r="I60" s="49"/>
      <c r="J60" s="49"/>
      <c r="K60" s="49"/>
      <c r="L60" s="49"/>
      <c r="M60" s="49"/>
      <c r="N60" s="49"/>
      <c r="O60" s="193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3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3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3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3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3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3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3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3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3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3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3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3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3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3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3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3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3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3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3"/>
      <c r="HQ60" s="56"/>
      <c r="HR60" s="16"/>
      <c r="HS60" s="16"/>
      <c r="HT60" s="55"/>
      <c r="HU60" s="49"/>
      <c r="HV60" s="49"/>
      <c r="HW60" s="49"/>
      <c r="HX60" s="49"/>
      <c r="HY60" s="49"/>
      <c r="HZ60" s="49"/>
      <c r="IA60" s="193"/>
      <c r="IB60" s="56"/>
      <c r="IC60" s="16"/>
      <c r="ID60" s="16"/>
    </row>
    <row r="61" spans="1:238" x14ac:dyDescent="0.3">
      <c r="A61" s="53"/>
      <c r="B61" s="145"/>
      <c r="C61" s="59"/>
      <c r="D61" s="59"/>
      <c r="E61" s="59"/>
      <c r="F61" s="216"/>
      <c r="G61" s="59"/>
      <c r="H61" s="55"/>
      <c r="I61" s="49"/>
      <c r="J61" s="49"/>
      <c r="K61" s="49"/>
      <c r="L61" s="49"/>
      <c r="M61" s="49"/>
      <c r="N61" s="49"/>
      <c r="O61" s="193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3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3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3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3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3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3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3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3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3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3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3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3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3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3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3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3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3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3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3"/>
      <c r="HQ61" s="56"/>
      <c r="HR61" s="16"/>
      <c r="HS61" s="16"/>
      <c r="HT61" s="55"/>
      <c r="HU61" s="49"/>
      <c r="HV61" s="49"/>
      <c r="HW61" s="49"/>
      <c r="HX61" s="49"/>
      <c r="HY61" s="49"/>
      <c r="HZ61" s="49"/>
      <c r="IA61" s="193"/>
      <c r="IB61" s="56"/>
      <c r="IC61" s="16"/>
      <c r="ID61" s="16"/>
    </row>
    <row r="62" spans="1:238" x14ac:dyDescent="0.3">
      <c r="A62" s="53"/>
      <c r="B62" s="144"/>
      <c r="C62" s="59"/>
      <c r="D62" s="59"/>
      <c r="E62" s="59"/>
      <c r="F62" s="216"/>
      <c r="G62" s="59"/>
      <c r="H62" s="55"/>
      <c r="I62" s="49"/>
      <c r="J62" s="49"/>
      <c r="K62" s="49"/>
      <c r="L62" s="49"/>
      <c r="M62" s="49"/>
      <c r="N62" s="49"/>
      <c r="O62" s="193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3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3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3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3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3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3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3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3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3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3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3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3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3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3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3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3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3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3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3"/>
      <c r="HQ62" s="56"/>
      <c r="HR62" s="16"/>
      <c r="HS62" s="16"/>
      <c r="HT62" s="55"/>
      <c r="HU62" s="49"/>
      <c r="HV62" s="49"/>
      <c r="HW62" s="49"/>
      <c r="HX62" s="49"/>
      <c r="HY62" s="49"/>
      <c r="HZ62" s="49"/>
      <c r="IA62" s="193"/>
      <c r="IB62" s="56"/>
      <c r="IC62" s="16"/>
      <c r="ID62" s="16"/>
    </row>
    <row r="63" spans="1:238" x14ac:dyDescent="0.3">
      <c r="A63" s="53"/>
      <c r="B63" s="144"/>
      <c r="C63" s="59"/>
      <c r="D63" s="59"/>
      <c r="E63" s="59"/>
      <c r="F63" s="216"/>
      <c r="G63" s="59"/>
      <c r="H63" s="55"/>
      <c r="I63" s="49"/>
      <c r="J63" s="49"/>
      <c r="K63" s="49"/>
      <c r="L63" s="49"/>
      <c r="M63" s="49"/>
      <c r="N63" s="49"/>
      <c r="O63" s="193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3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3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3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3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3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3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3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3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3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3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3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3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3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3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3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3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3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3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3"/>
      <c r="HQ63" s="56"/>
      <c r="HR63" s="16"/>
      <c r="HS63" s="16"/>
      <c r="HT63" s="55"/>
      <c r="HU63" s="49"/>
      <c r="HV63" s="49"/>
      <c r="HW63" s="49"/>
      <c r="HX63" s="49"/>
      <c r="HY63" s="49"/>
      <c r="HZ63" s="49"/>
      <c r="IA63" s="193"/>
      <c r="IB63" s="56"/>
      <c r="IC63" s="16"/>
      <c r="ID63" s="16"/>
    </row>
    <row r="64" spans="1:238" x14ac:dyDescent="0.3">
      <c r="A64" s="53"/>
      <c r="B64" s="144"/>
      <c r="C64" s="59"/>
      <c r="D64" s="59"/>
      <c r="E64" s="59"/>
      <c r="F64" s="216"/>
      <c r="G64" s="59"/>
      <c r="H64" s="55"/>
      <c r="I64" s="49"/>
      <c r="J64" s="49"/>
      <c r="K64" s="49"/>
      <c r="L64" s="49"/>
      <c r="M64" s="49"/>
      <c r="N64" s="49"/>
      <c r="O64" s="193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3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3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3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3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3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3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3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3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3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3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3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3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3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3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3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3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3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3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3"/>
      <c r="HQ64" s="56"/>
      <c r="HR64" s="16"/>
      <c r="HS64" s="16"/>
      <c r="HT64" s="55"/>
      <c r="HU64" s="49"/>
      <c r="HV64" s="49"/>
      <c r="HW64" s="49"/>
      <c r="HX64" s="49"/>
      <c r="HY64" s="49"/>
      <c r="HZ64" s="49"/>
      <c r="IA64" s="193"/>
      <c r="IB64" s="56"/>
      <c r="IC64" s="16"/>
      <c r="ID64" s="16"/>
    </row>
    <row r="65" spans="1:238" x14ac:dyDescent="0.3">
      <c r="A65" s="53"/>
      <c r="B65" s="145"/>
      <c r="C65" s="59"/>
      <c r="D65" s="59"/>
      <c r="E65" s="59"/>
      <c r="F65" s="216"/>
      <c r="G65" s="59"/>
      <c r="H65" s="55"/>
      <c r="I65" s="49"/>
      <c r="J65" s="49"/>
      <c r="K65" s="49"/>
      <c r="L65" s="49"/>
      <c r="M65" s="49"/>
      <c r="N65" s="49"/>
      <c r="O65" s="193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3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3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3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3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3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3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3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3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3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3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3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3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3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3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3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3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3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3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3"/>
      <c r="HQ65" s="56"/>
      <c r="HR65" s="16"/>
      <c r="HS65" s="16"/>
      <c r="HT65" s="55"/>
      <c r="HU65" s="49"/>
      <c r="HV65" s="49"/>
      <c r="HW65" s="49"/>
      <c r="HX65" s="49"/>
      <c r="HY65" s="49"/>
      <c r="HZ65" s="49"/>
      <c r="IA65" s="193"/>
      <c r="IB65" s="56"/>
      <c r="IC65" s="16"/>
      <c r="ID65" s="16"/>
    </row>
    <row r="66" spans="1:238" x14ac:dyDescent="0.3">
      <c r="A66" s="53"/>
      <c r="B66" s="144"/>
      <c r="C66" s="59"/>
      <c r="D66" s="59"/>
      <c r="E66" s="59"/>
      <c r="F66" s="216"/>
      <c r="G66" s="59"/>
      <c r="H66" s="55"/>
      <c r="I66" s="49"/>
      <c r="J66" s="49"/>
      <c r="K66" s="49"/>
      <c r="L66" s="49"/>
      <c r="M66" s="49"/>
      <c r="N66" s="49"/>
      <c r="O66" s="193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3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3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3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3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3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3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3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3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3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3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3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3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3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3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3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3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3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3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3"/>
      <c r="HQ66" s="56"/>
      <c r="HR66" s="16"/>
      <c r="HS66" s="16"/>
      <c r="HT66" s="55"/>
      <c r="HU66" s="49"/>
      <c r="HV66" s="49"/>
      <c r="HW66" s="49"/>
      <c r="HX66" s="49"/>
      <c r="HY66" s="49"/>
      <c r="HZ66" s="49"/>
      <c r="IA66" s="193"/>
      <c r="IB66" s="56"/>
      <c r="IC66" s="16"/>
      <c r="ID66" s="16"/>
    </row>
    <row r="67" spans="1:238" x14ac:dyDescent="0.3">
      <c r="A67" s="53"/>
      <c r="B67" s="144"/>
      <c r="C67" s="59"/>
      <c r="D67" s="59"/>
      <c r="E67" s="59"/>
      <c r="F67" s="216"/>
      <c r="G67" s="59"/>
      <c r="H67" s="55"/>
      <c r="I67" s="49"/>
      <c r="J67" s="49"/>
      <c r="K67" s="49"/>
      <c r="L67" s="49"/>
      <c r="M67" s="49"/>
      <c r="N67" s="49"/>
      <c r="O67" s="193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3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3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3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3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3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3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3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3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3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3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3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3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3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3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3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3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3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3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3"/>
      <c r="HQ67" s="56"/>
      <c r="HR67" s="16"/>
      <c r="HS67" s="16"/>
      <c r="HT67" s="55"/>
      <c r="HU67" s="49"/>
      <c r="HV67" s="49"/>
      <c r="HW67" s="49"/>
      <c r="HX67" s="49"/>
      <c r="HY67" s="49"/>
      <c r="HZ67" s="49"/>
      <c r="IA67" s="193"/>
      <c r="IB67" s="56"/>
      <c r="IC67" s="16"/>
      <c r="ID67" s="16"/>
    </row>
    <row r="68" spans="1:238" x14ac:dyDescent="0.3">
      <c r="A68" s="53"/>
      <c r="B68" s="144"/>
      <c r="C68" s="59"/>
      <c r="D68" s="59"/>
      <c r="E68" s="59"/>
      <c r="F68" s="216"/>
      <c r="G68" s="59"/>
      <c r="H68" s="55"/>
      <c r="I68" s="49"/>
      <c r="J68" s="49"/>
      <c r="K68" s="49"/>
      <c r="L68" s="49"/>
      <c r="M68" s="49"/>
      <c r="N68" s="49"/>
      <c r="O68" s="193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3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3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3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3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3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3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3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3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3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3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3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3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3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3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3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3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3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3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3"/>
      <c r="HQ68" s="56"/>
      <c r="HR68" s="16"/>
      <c r="HS68" s="16"/>
      <c r="HT68" s="55"/>
      <c r="HU68" s="49"/>
      <c r="HV68" s="49"/>
      <c r="HW68" s="49"/>
      <c r="HX68" s="49"/>
      <c r="HY68" s="49"/>
      <c r="HZ68" s="49"/>
      <c r="IA68" s="193"/>
      <c r="IB68" s="56"/>
      <c r="IC68" s="16"/>
      <c r="ID68" s="16"/>
    </row>
    <row r="69" spans="1:238" x14ac:dyDescent="0.3">
      <c r="A69" s="53"/>
      <c r="B69" s="144"/>
      <c r="C69" s="59"/>
      <c r="D69" s="59"/>
      <c r="E69" s="59"/>
      <c r="F69" s="216"/>
      <c r="G69" s="59"/>
      <c r="H69" s="55"/>
      <c r="I69" s="49"/>
      <c r="J69" s="49"/>
      <c r="K69" s="49"/>
      <c r="L69" s="49"/>
      <c r="M69" s="49"/>
      <c r="N69" s="49"/>
      <c r="O69" s="193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3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3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3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3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3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3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3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3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3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3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3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3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3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3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3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3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3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3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3"/>
      <c r="HQ69" s="56"/>
      <c r="HR69" s="16"/>
      <c r="HS69" s="16"/>
      <c r="HT69" s="55"/>
      <c r="HU69" s="49"/>
      <c r="HV69" s="49"/>
      <c r="HW69" s="49"/>
      <c r="HX69" s="49"/>
      <c r="HY69" s="49"/>
      <c r="HZ69" s="49"/>
      <c r="IA69" s="193"/>
      <c r="IB69" s="56"/>
      <c r="IC69" s="16"/>
      <c r="ID69" s="16"/>
    </row>
    <row r="70" spans="1:238" x14ac:dyDescent="0.3">
      <c r="A70" s="53"/>
      <c r="B70" s="144"/>
      <c r="C70" s="59"/>
      <c r="D70" s="59"/>
      <c r="E70" s="59"/>
      <c r="F70" s="216"/>
      <c r="G70" s="59"/>
      <c r="H70" s="55"/>
      <c r="I70" s="49"/>
      <c r="J70" s="49"/>
      <c r="K70" s="49"/>
      <c r="L70" s="49"/>
      <c r="M70" s="49"/>
      <c r="N70" s="49"/>
      <c r="O70" s="193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3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3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3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3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3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3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3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3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3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3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3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3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3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3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3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3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3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3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3"/>
      <c r="HQ70" s="56"/>
      <c r="HR70" s="16"/>
      <c r="HS70" s="16"/>
      <c r="HT70" s="55"/>
      <c r="HU70" s="49"/>
      <c r="HV70" s="49"/>
      <c r="HW70" s="49"/>
      <c r="HX70" s="49"/>
      <c r="HY70" s="49"/>
      <c r="HZ70" s="49"/>
      <c r="IA70" s="193"/>
      <c r="IB70" s="56"/>
      <c r="IC70" s="16"/>
      <c r="ID70" s="16"/>
    </row>
    <row r="71" spans="1:238" x14ac:dyDescent="0.3">
      <c r="A71" s="53"/>
      <c r="B71" s="144"/>
      <c r="C71" s="59"/>
      <c r="D71" s="59"/>
      <c r="E71" s="59"/>
      <c r="F71" s="216"/>
      <c r="G71" s="59"/>
      <c r="H71" s="55"/>
      <c r="I71" s="49"/>
      <c r="J71" s="49"/>
      <c r="K71" s="49"/>
      <c r="L71" s="49"/>
      <c r="M71" s="49"/>
      <c r="N71" s="49"/>
      <c r="O71" s="193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3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3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3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3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3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3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3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3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3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3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3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3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3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3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3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3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3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3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3"/>
      <c r="HQ71" s="56"/>
      <c r="HR71" s="16"/>
      <c r="HS71" s="16"/>
      <c r="HT71" s="55"/>
      <c r="HU71" s="49"/>
      <c r="HV71" s="49"/>
      <c r="HW71" s="49"/>
      <c r="HX71" s="49"/>
      <c r="HY71" s="49"/>
      <c r="HZ71" s="49"/>
      <c r="IA71" s="193"/>
      <c r="IB71" s="56"/>
      <c r="IC71" s="16"/>
      <c r="ID71" s="16"/>
    </row>
    <row r="72" spans="1:238" x14ac:dyDescent="0.3">
      <c r="A72" s="53"/>
      <c r="B72" s="145"/>
      <c r="C72" s="59"/>
      <c r="D72" s="59"/>
      <c r="E72" s="59"/>
      <c r="F72" s="216"/>
      <c r="G72" s="59"/>
      <c r="H72" s="55"/>
      <c r="I72" s="49"/>
      <c r="J72" s="49"/>
      <c r="K72" s="49"/>
      <c r="L72" s="49"/>
      <c r="M72" s="49"/>
      <c r="N72" s="49"/>
      <c r="O72" s="193"/>
      <c r="P72" s="56"/>
      <c r="Q72" s="16"/>
      <c r="R72" s="16"/>
      <c r="S72" s="55"/>
      <c r="T72" s="49"/>
      <c r="U72" s="49"/>
      <c r="V72" s="49"/>
      <c r="W72" s="49"/>
      <c r="X72" s="49"/>
      <c r="Y72" s="49"/>
      <c r="Z72" s="193"/>
      <c r="AA72" s="56"/>
      <c r="AB72" s="16"/>
      <c r="AC72" s="16"/>
      <c r="AD72" s="55"/>
      <c r="AE72" s="49"/>
      <c r="AF72" s="49"/>
      <c r="AG72" s="49"/>
      <c r="AH72" s="49"/>
      <c r="AI72" s="49"/>
      <c r="AJ72" s="49"/>
      <c r="AK72" s="193"/>
      <c r="AL72" s="56"/>
      <c r="AM72" s="16"/>
      <c r="AN72" s="16"/>
      <c r="AO72" s="55"/>
      <c r="AP72" s="49"/>
      <c r="AQ72" s="49"/>
      <c r="AR72" s="49"/>
      <c r="AS72" s="49"/>
      <c r="AT72" s="49"/>
      <c r="AU72" s="49"/>
      <c r="AV72" s="193"/>
      <c r="AW72" s="56"/>
      <c r="AX72" s="16"/>
      <c r="AY72" s="16"/>
      <c r="AZ72" s="55"/>
      <c r="BA72" s="49"/>
      <c r="BB72" s="49"/>
      <c r="BC72" s="49"/>
      <c r="BD72" s="49"/>
      <c r="BE72" s="49"/>
      <c r="BF72" s="49"/>
      <c r="BG72" s="193"/>
      <c r="BH72" s="56"/>
      <c r="BI72" s="16"/>
      <c r="BJ72" s="16"/>
      <c r="BK72" s="55"/>
      <c r="BL72" s="49"/>
      <c r="BM72" s="49"/>
      <c r="BN72" s="49"/>
      <c r="BO72" s="49"/>
      <c r="BP72" s="49"/>
      <c r="BQ72" s="49"/>
      <c r="BR72" s="193"/>
      <c r="BS72" s="56"/>
      <c r="BT72" s="16"/>
      <c r="BU72" s="16"/>
      <c r="BV72" s="55"/>
      <c r="BW72" s="49"/>
      <c r="BX72" s="49"/>
      <c r="BY72" s="49"/>
      <c r="BZ72" s="49"/>
      <c r="CA72" s="49"/>
      <c r="CB72" s="49"/>
      <c r="CC72" s="193"/>
      <c r="CD72" s="56"/>
      <c r="CE72" s="16"/>
      <c r="CF72" s="16"/>
      <c r="CG72" s="55"/>
      <c r="CH72" s="49"/>
      <c r="CI72" s="49"/>
      <c r="CJ72" s="49"/>
      <c r="CK72" s="49"/>
      <c r="CL72" s="49"/>
      <c r="CM72" s="49"/>
      <c r="CN72" s="193"/>
      <c r="CO72" s="56"/>
      <c r="CP72" s="16"/>
      <c r="CQ72" s="16"/>
      <c r="CR72" s="55"/>
      <c r="CS72" s="49"/>
      <c r="CT72" s="49"/>
      <c r="CU72" s="49"/>
      <c r="CV72" s="49"/>
      <c r="CW72" s="49"/>
      <c r="CX72" s="49"/>
      <c r="CY72" s="193"/>
      <c r="CZ72" s="56"/>
      <c r="DA72" s="16"/>
      <c r="DB72" s="16"/>
      <c r="DC72" s="55"/>
      <c r="DD72" s="49"/>
      <c r="DE72" s="49"/>
      <c r="DF72" s="49"/>
      <c r="DG72" s="49"/>
      <c r="DH72" s="49"/>
      <c r="DI72" s="49"/>
      <c r="DJ72" s="193"/>
      <c r="DK72" s="56"/>
      <c r="DL72" s="16"/>
      <c r="DM72" s="16"/>
      <c r="DN72" s="55"/>
      <c r="DO72" s="49"/>
      <c r="DP72" s="49"/>
      <c r="DQ72" s="49"/>
      <c r="DR72" s="49"/>
      <c r="DS72" s="49"/>
      <c r="DT72" s="49"/>
      <c r="DU72" s="193"/>
      <c r="DV72" s="56"/>
      <c r="DW72" s="16"/>
      <c r="DX72" s="16"/>
      <c r="DY72" s="55"/>
      <c r="DZ72" s="49"/>
      <c r="EA72" s="49"/>
      <c r="EB72" s="49"/>
      <c r="EC72" s="49"/>
      <c r="ED72" s="49"/>
      <c r="EE72" s="49"/>
      <c r="EF72" s="193"/>
      <c r="EG72" s="56"/>
      <c r="EH72" s="16"/>
      <c r="EI72" s="16"/>
      <c r="EJ72" s="55"/>
      <c r="EK72" s="49"/>
      <c r="EL72" s="49"/>
      <c r="EM72" s="49"/>
      <c r="EN72" s="49"/>
      <c r="EO72" s="49"/>
      <c r="EP72" s="49"/>
      <c r="EQ72" s="193"/>
      <c r="ER72" s="56"/>
      <c r="ES72" s="16"/>
      <c r="ET72" s="16"/>
      <c r="EU72" s="55"/>
      <c r="EV72" s="49"/>
      <c r="EW72" s="49"/>
      <c r="EX72" s="49"/>
      <c r="EY72" s="49"/>
      <c r="EZ72" s="49"/>
      <c r="FA72" s="49"/>
      <c r="FB72" s="193"/>
      <c r="FC72" s="56"/>
      <c r="FD72" s="16"/>
      <c r="FE72" s="16"/>
      <c r="FF72" s="55"/>
      <c r="FG72" s="49"/>
      <c r="FH72" s="49"/>
      <c r="FI72" s="49"/>
      <c r="FJ72" s="49"/>
      <c r="FK72" s="49"/>
      <c r="FL72" s="49"/>
      <c r="FM72" s="193"/>
      <c r="FN72" s="56"/>
      <c r="FO72" s="16"/>
      <c r="FP72" s="16"/>
      <c r="FQ72" s="55"/>
      <c r="FR72" s="49"/>
      <c r="FS72" s="49"/>
      <c r="FT72" s="49"/>
      <c r="FU72" s="49"/>
      <c r="FV72" s="49"/>
      <c r="FW72" s="49"/>
      <c r="FX72" s="193"/>
      <c r="FY72" s="56"/>
      <c r="FZ72" s="16"/>
      <c r="GA72" s="16"/>
      <c r="GB72" s="55"/>
      <c r="GC72" s="49"/>
      <c r="GD72" s="49"/>
      <c r="GE72" s="49"/>
      <c r="GF72" s="49"/>
      <c r="GG72" s="49"/>
      <c r="GH72" s="49"/>
      <c r="GI72" s="193"/>
      <c r="GJ72" s="56"/>
      <c r="GK72" s="16"/>
      <c r="GL72" s="16"/>
      <c r="GM72" s="55"/>
      <c r="GN72" s="49"/>
      <c r="GO72" s="49"/>
      <c r="GP72" s="49"/>
      <c r="GQ72" s="49"/>
      <c r="GR72" s="49"/>
      <c r="GS72" s="49"/>
      <c r="GT72" s="193"/>
      <c r="GU72" s="56"/>
      <c r="GV72" s="16"/>
      <c r="GW72" s="16"/>
      <c r="GX72" s="55"/>
      <c r="GY72" s="49"/>
      <c r="GZ72" s="49"/>
      <c r="HA72" s="49"/>
      <c r="HB72" s="49"/>
      <c r="HC72" s="49"/>
      <c r="HD72" s="49"/>
      <c r="HE72" s="193"/>
      <c r="HF72" s="56"/>
      <c r="HG72" s="16"/>
      <c r="HH72" s="16"/>
      <c r="HI72" s="55"/>
      <c r="HJ72" s="49"/>
      <c r="HK72" s="49"/>
      <c r="HL72" s="49"/>
      <c r="HM72" s="49"/>
      <c r="HN72" s="49"/>
      <c r="HO72" s="49"/>
      <c r="HP72" s="193"/>
      <c r="HQ72" s="56"/>
      <c r="HR72" s="16"/>
      <c r="HS72" s="16"/>
      <c r="HT72" s="55"/>
      <c r="HU72" s="49"/>
      <c r="HV72" s="49"/>
      <c r="HW72" s="49"/>
      <c r="HX72" s="49"/>
      <c r="HY72" s="49"/>
      <c r="HZ72" s="49"/>
      <c r="IA72" s="193"/>
      <c r="IB72" s="56"/>
      <c r="IC72" s="16"/>
      <c r="ID72" s="16"/>
    </row>
    <row r="73" spans="1:238" x14ac:dyDescent="0.3">
      <c r="A73" s="53"/>
      <c r="B73" s="144"/>
      <c r="C73" s="59"/>
      <c r="D73" s="59"/>
      <c r="E73" s="59"/>
      <c r="F73" s="216"/>
      <c r="G73" s="59"/>
      <c r="H73" s="55"/>
      <c r="I73" s="49"/>
      <c r="J73" s="49"/>
      <c r="K73" s="49"/>
      <c r="L73" s="49"/>
      <c r="M73" s="49"/>
      <c r="N73" s="49"/>
      <c r="O73" s="193"/>
      <c r="P73" s="56"/>
      <c r="Q73" s="16"/>
      <c r="R73" s="16"/>
      <c r="S73" s="55"/>
      <c r="T73" s="49"/>
      <c r="U73" s="49"/>
      <c r="V73" s="49"/>
      <c r="W73" s="49"/>
      <c r="X73" s="49"/>
      <c r="Y73" s="49"/>
      <c r="Z73" s="193"/>
      <c r="AA73" s="56"/>
      <c r="AB73" s="16"/>
      <c r="AC73" s="16"/>
      <c r="AD73" s="55"/>
      <c r="AE73" s="49"/>
      <c r="AF73" s="49"/>
      <c r="AG73" s="49"/>
      <c r="AH73" s="49"/>
      <c r="AI73" s="49"/>
      <c r="AJ73" s="49"/>
      <c r="AK73" s="193"/>
      <c r="AL73" s="56"/>
      <c r="AM73" s="16"/>
      <c r="AN73" s="16"/>
      <c r="AO73" s="55"/>
      <c r="AP73" s="49"/>
      <c r="AQ73" s="49"/>
      <c r="AR73" s="49"/>
      <c r="AS73" s="49"/>
      <c r="AT73" s="49"/>
      <c r="AU73" s="49"/>
      <c r="AV73" s="193"/>
      <c r="AW73" s="56"/>
      <c r="AX73" s="16"/>
      <c r="AY73" s="16"/>
      <c r="AZ73" s="55"/>
      <c r="BA73" s="49"/>
      <c r="BB73" s="49"/>
      <c r="BC73" s="49"/>
      <c r="BD73" s="49"/>
      <c r="BE73" s="49"/>
      <c r="BF73" s="49"/>
      <c r="BG73" s="193"/>
      <c r="BH73" s="56"/>
      <c r="BI73" s="16"/>
      <c r="BJ73" s="16"/>
      <c r="BK73" s="55"/>
      <c r="BL73" s="49"/>
      <c r="BM73" s="49"/>
      <c r="BN73" s="49"/>
      <c r="BO73" s="49"/>
      <c r="BP73" s="49"/>
      <c r="BQ73" s="49"/>
      <c r="BR73" s="193"/>
      <c r="BS73" s="56"/>
      <c r="BT73" s="16"/>
      <c r="BU73" s="16"/>
      <c r="BV73" s="55"/>
      <c r="BW73" s="49"/>
      <c r="BX73" s="49"/>
      <c r="BY73" s="49"/>
      <c r="BZ73" s="49"/>
      <c r="CA73" s="49"/>
      <c r="CB73" s="49"/>
      <c r="CC73" s="193"/>
      <c r="CD73" s="56"/>
      <c r="CE73" s="16"/>
      <c r="CF73" s="16"/>
      <c r="CG73" s="55"/>
      <c r="CH73" s="49"/>
      <c r="CI73" s="49"/>
      <c r="CJ73" s="49"/>
      <c r="CK73" s="49"/>
      <c r="CL73" s="49"/>
      <c r="CM73" s="49"/>
      <c r="CN73" s="193"/>
      <c r="CO73" s="56"/>
      <c r="CP73" s="16"/>
      <c r="CQ73" s="16"/>
      <c r="CR73" s="55"/>
      <c r="CS73" s="49"/>
      <c r="CT73" s="49"/>
      <c r="CU73" s="49"/>
      <c r="CV73" s="49"/>
      <c r="CW73" s="49"/>
      <c r="CX73" s="49"/>
      <c r="CY73" s="193"/>
      <c r="CZ73" s="56"/>
      <c r="DA73" s="16"/>
      <c r="DB73" s="16"/>
      <c r="DC73" s="55"/>
      <c r="DD73" s="49"/>
      <c r="DE73" s="49"/>
      <c r="DF73" s="49"/>
      <c r="DG73" s="49"/>
      <c r="DH73" s="49"/>
      <c r="DI73" s="49"/>
      <c r="DJ73" s="193"/>
      <c r="DK73" s="56"/>
      <c r="DL73" s="16"/>
      <c r="DM73" s="16"/>
      <c r="DN73" s="55"/>
      <c r="DO73" s="49"/>
      <c r="DP73" s="49"/>
      <c r="DQ73" s="49"/>
      <c r="DR73" s="49"/>
      <c r="DS73" s="49"/>
      <c r="DT73" s="49"/>
      <c r="DU73" s="193"/>
      <c r="DV73" s="56"/>
      <c r="DW73" s="16"/>
      <c r="DX73" s="16"/>
      <c r="DY73" s="55"/>
      <c r="DZ73" s="49"/>
      <c r="EA73" s="49"/>
      <c r="EB73" s="49"/>
      <c r="EC73" s="49"/>
      <c r="ED73" s="49"/>
      <c r="EE73" s="49"/>
      <c r="EF73" s="193"/>
      <c r="EG73" s="56"/>
      <c r="EH73" s="16"/>
      <c r="EI73" s="16"/>
      <c r="EJ73" s="55"/>
      <c r="EK73" s="49"/>
      <c r="EL73" s="49"/>
      <c r="EM73" s="49"/>
      <c r="EN73" s="49"/>
      <c r="EO73" s="49"/>
      <c r="EP73" s="49"/>
      <c r="EQ73" s="193"/>
      <c r="ER73" s="56"/>
      <c r="ES73" s="16"/>
      <c r="ET73" s="16"/>
      <c r="EU73" s="55"/>
      <c r="EV73" s="49"/>
      <c r="EW73" s="49"/>
      <c r="EX73" s="49"/>
      <c r="EY73" s="49"/>
      <c r="EZ73" s="49"/>
      <c r="FA73" s="49"/>
      <c r="FB73" s="193"/>
      <c r="FC73" s="56"/>
      <c r="FD73" s="16"/>
      <c r="FE73" s="16"/>
      <c r="FF73" s="55"/>
      <c r="FG73" s="49"/>
      <c r="FH73" s="49"/>
      <c r="FI73" s="49"/>
      <c r="FJ73" s="49"/>
      <c r="FK73" s="49"/>
      <c r="FL73" s="49"/>
      <c r="FM73" s="193"/>
      <c r="FN73" s="56"/>
      <c r="FO73" s="16"/>
      <c r="FP73" s="16"/>
      <c r="FQ73" s="55"/>
      <c r="FR73" s="49"/>
      <c r="FS73" s="49"/>
      <c r="FT73" s="49"/>
      <c r="FU73" s="49"/>
      <c r="FV73" s="49"/>
      <c r="FW73" s="49"/>
      <c r="FX73" s="193"/>
      <c r="FY73" s="56"/>
      <c r="FZ73" s="16"/>
      <c r="GA73" s="16"/>
      <c r="GB73" s="55"/>
      <c r="GC73" s="49"/>
      <c r="GD73" s="49"/>
      <c r="GE73" s="49"/>
      <c r="GF73" s="49"/>
      <c r="GG73" s="49"/>
      <c r="GH73" s="49"/>
      <c r="GI73" s="193"/>
      <c r="GJ73" s="56"/>
      <c r="GK73" s="16"/>
      <c r="GL73" s="16"/>
      <c r="GM73" s="55"/>
      <c r="GN73" s="49"/>
      <c r="GO73" s="49"/>
      <c r="GP73" s="49"/>
      <c r="GQ73" s="49"/>
      <c r="GR73" s="49"/>
      <c r="GS73" s="49"/>
      <c r="GT73" s="193"/>
      <c r="GU73" s="56"/>
      <c r="GV73" s="16"/>
      <c r="GW73" s="16"/>
      <c r="GX73" s="55"/>
      <c r="GY73" s="49"/>
      <c r="GZ73" s="49"/>
      <c r="HA73" s="49"/>
      <c r="HB73" s="49"/>
      <c r="HC73" s="49"/>
      <c r="HD73" s="49"/>
      <c r="HE73" s="193"/>
      <c r="HF73" s="56"/>
      <c r="HG73" s="16"/>
      <c r="HH73" s="16"/>
      <c r="HI73" s="55"/>
      <c r="HJ73" s="49"/>
      <c r="HK73" s="49"/>
      <c r="HL73" s="49"/>
      <c r="HM73" s="49"/>
      <c r="HN73" s="49"/>
      <c r="HO73" s="49"/>
      <c r="HP73" s="193"/>
      <c r="HQ73" s="56"/>
      <c r="HR73" s="16"/>
      <c r="HS73" s="16"/>
      <c r="HT73" s="55"/>
      <c r="HU73" s="49"/>
      <c r="HV73" s="49"/>
      <c r="HW73" s="49"/>
      <c r="HX73" s="49"/>
      <c r="HY73" s="49"/>
      <c r="HZ73" s="49"/>
      <c r="IA73" s="193"/>
      <c r="IB73" s="56"/>
      <c r="IC73" s="16"/>
      <c r="ID73" s="16"/>
    </row>
    <row r="74" spans="1:238" x14ac:dyDescent="0.3">
      <c r="A74" s="53"/>
      <c r="B74" s="144"/>
      <c r="C74" s="59"/>
      <c r="D74" s="59"/>
      <c r="E74" s="59"/>
      <c r="F74" s="216"/>
      <c r="G74" s="59"/>
      <c r="H74" s="55"/>
      <c r="I74" s="49"/>
      <c r="J74" s="49"/>
      <c r="K74" s="49"/>
      <c r="L74" s="49"/>
      <c r="M74" s="49"/>
      <c r="N74" s="49"/>
      <c r="O74" s="193"/>
      <c r="P74" s="56"/>
      <c r="Q74" s="16"/>
      <c r="R74" s="16"/>
      <c r="S74" s="55"/>
      <c r="T74" s="49"/>
      <c r="U74" s="49"/>
      <c r="V74" s="49"/>
      <c r="W74" s="49"/>
      <c r="X74" s="49"/>
      <c r="Y74" s="49"/>
      <c r="Z74" s="193"/>
      <c r="AA74" s="56"/>
      <c r="AB74" s="16"/>
      <c r="AC74" s="16"/>
      <c r="AD74" s="55"/>
      <c r="AE74" s="49"/>
      <c r="AF74" s="49"/>
      <c r="AG74" s="49"/>
      <c r="AH74" s="49"/>
      <c r="AI74" s="49"/>
      <c r="AJ74" s="49"/>
      <c r="AK74" s="193"/>
      <c r="AL74" s="56"/>
      <c r="AM74" s="16"/>
      <c r="AN74" s="16"/>
      <c r="AO74" s="55"/>
      <c r="AP74" s="49"/>
      <c r="AQ74" s="49"/>
      <c r="AR74" s="49"/>
      <c r="AS74" s="49"/>
      <c r="AT74" s="49"/>
      <c r="AU74" s="49"/>
      <c r="AV74" s="193"/>
      <c r="AW74" s="56"/>
      <c r="AX74" s="16"/>
      <c r="AY74" s="16"/>
      <c r="AZ74" s="55"/>
      <c r="BA74" s="49"/>
      <c r="BB74" s="49"/>
      <c r="BC74" s="49"/>
      <c r="BD74" s="49"/>
      <c r="BE74" s="49"/>
      <c r="BF74" s="49"/>
      <c r="BG74" s="193"/>
      <c r="BH74" s="56"/>
      <c r="BI74" s="16"/>
      <c r="BJ74" s="16"/>
      <c r="BK74" s="55"/>
      <c r="BL74" s="49"/>
      <c r="BM74" s="49"/>
      <c r="BN74" s="49"/>
      <c r="BO74" s="49"/>
      <c r="BP74" s="49"/>
      <c r="BQ74" s="49"/>
      <c r="BR74" s="193"/>
      <c r="BS74" s="56"/>
      <c r="BT74" s="16"/>
      <c r="BU74" s="16"/>
      <c r="BV74" s="55"/>
      <c r="BW74" s="49"/>
      <c r="BX74" s="49"/>
      <c r="BY74" s="49"/>
      <c r="BZ74" s="49"/>
      <c r="CA74" s="49"/>
      <c r="CB74" s="49"/>
      <c r="CC74" s="193"/>
      <c r="CD74" s="56"/>
      <c r="CE74" s="16"/>
      <c r="CF74" s="16"/>
      <c r="CG74" s="55"/>
      <c r="CH74" s="49"/>
      <c r="CI74" s="49"/>
      <c r="CJ74" s="49"/>
      <c r="CK74" s="49"/>
      <c r="CL74" s="49"/>
      <c r="CM74" s="49"/>
      <c r="CN74" s="193"/>
      <c r="CO74" s="56"/>
      <c r="CP74" s="16"/>
      <c r="CQ74" s="16"/>
      <c r="CR74" s="55"/>
      <c r="CS74" s="49"/>
      <c r="CT74" s="49"/>
      <c r="CU74" s="49"/>
      <c r="CV74" s="49"/>
      <c r="CW74" s="49"/>
      <c r="CX74" s="49"/>
      <c r="CY74" s="193"/>
      <c r="CZ74" s="56"/>
      <c r="DA74" s="16"/>
      <c r="DB74" s="16"/>
      <c r="DC74" s="55"/>
      <c r="DD74" s="49"/>
      <c r="DE74" s="49"/>
      <c r="DF74" s="49"/>
      <c r="DG74" s="49"/>
      <c r="DH74" s="49"/>
      <c r="DI74" s="49"/>
      <c r="DJ74" s="193"/>
      <c r="DK74" s="56"/>
      <c r="DL74" s="16"/>
      <c r="DM74" s="16"/>
      <c r="DN74" s="55"/>
      <c r="DO74" s="49"/>
      <c r="DP74" s="49"/>
      <c r="DQ74" s="49"/>
      <c r="DR74" s="49"/>
      <c r="DS74" s="49"/>
      <c r="DT74" s="49"/>
      <c r="DU74" s="193"/>
      <c r="DV74" s="56"/>
      <c r="DW74" s="16"/>
      <c r="DX74" s="16"/>
      <c r="DY74" s="55"/>
      <c r="DZ74" s="49"/>
      <c r="EA74" s="49"/>
      <c r="EB74" s="49"/>
      <c r="EC74" s="49"/>
      <c r="ED74" s="49"/>
      <c r="EE74" s="49"/>
      <c r="EF74" s="193"/>
      <c r="EG74" s="56"/>
      <c r="EH74" s="16"/>
      <c r="EI74" s="16"/>
      <c r="EJ74" s="55"/>
      <c r="EK74" s="49"/>
      <c r="EL74" s="49"/>
      <c r="EM74" s="49"/>
      <c r="EN74" s="49"/>
      <c r="EO74" s="49"/>
      <c r="EP74" s="49"/>
      <c r="EQ74" s="193"/>
      <c r="ER74" s="56"/>
      <c r="ES74" s="16"/>
      <c r="ET74" s="16"/>
      <c r="EU74" s="55"/>
      <c r="EV74" s="49"/>
      <c r="EW74" s="49"/>
      <c r="EX74" s="49"/>
      <c r="EY74" s="49"/>
      <c r="EZ74" s="49"/>
      <c r="FA74" s="49"/>
      <c r="FB74" s="193"/>
      <c r="FC74" s="56"/>
      <c r="FD74" s="16"/>
      <c r="FE74" s="16"/>
      <c r="FF74" s="55"/>
      <c r="FG74" s="49"/>
      <c r="FH74" s="49"/>
      <c r="FI74" s="49"/>
      <c r="FJ74" s="49"/>
      <c r="FK74" s="49"/>
      <c r="FL74" s="49"/>
      <c r="FM74" s="193"/>
      <c r="FN74" s="56"/>
      <c r="FO74" s="16"/>
      <c r="FP74" s="16"/>
      <c r="FQ74" s="55"/>
      <c r="FR74" s="49"/>
      <c r="FS74" s="49"/>
      <c r="FT74" s="49"/>
      <c r="FU74" s="49"/>
      <c r="FV74" s="49"/>
      <c r="FW74" s="49"/>
      <c r="FX74" s="193"/>
      <c r="FY74" s="56"/>
      <c r="FZ74" s="16"/>
      <c r="GA74" s="16"/>
      <c r="GB74" s="55"/>
      <c r="GC74" s="49"/>
      <c r="GD74" s="49"/>
      <c r="GE74" s="49"/>
      <c r="GF74" s="49"/>
      <c r="GG74" s="49"/>
      <c r="GH74" s="49"/>
      <c r="GI74" s="193"/>
      <c r="GJ74" s="56"/>
      <c r="GK74" s="16"/>
      <c r="GL74" s="16"/>
      <c r="GM74" s="55"/>
      <c r="GN74" s="49"/>
      <c r="GO74" s="49"/>
      <c r="GP74" s="49"/>
      <c r="GQ74" s="49"/>
      <c r="GR74" s="49"/>
      <c r="GS74" s="49"/>
      <c r="GT74" s="193"/>
      <c r="GU74" s="56"/>
      <c r="GV74" s="16"/>
      <c r="GW74" s="16"/>
      <c r="GX74" s="55"/>
      <c r="GY74" s="49"/>
      <c r="GZ74" s="49"/>
      <c r="HA74" s="49"/>
      <c r="HB74" s="49"/>
      <c r="HC74" s="49"/>
      <c r="HD74" s="49"/>
      <c r="HE74" s="193"/>
      <c r="HF74" s="56"/>
      <c r="HG74" s="16"/>
      <c r="HH74" s="16"/>
      <c r="HI74" s="55"/>
      <c r="HJ74" s="49"/>
      <c r="HK74" s="49"/>
      <c r="HL74" s="49"/>
      <c r="HM74" s="49"/>
      <c r="HN74" s="49"/>
      <c r="HO74" s="49"/>
      <c r="HP74" s="193"/>
      <c r="HQ74" s="56"/>
      <c r="HR74" s="16"/>
      <c r="HS74" s="16"/>
      <c r="HT74" s="55"/>
      <c r="HU74" s="49"/>
      <c r="HV74" s="49"/>
      <c r="HW74" s="49"/>
      <c r="HX74" s="49"/>
      <c r="HY74" s="49"/>
      <c r="HZ74" s="49"/>
      <c r="IA74" s="193"/>
      <c r="IB74" s="56"/>
      <c r="IC74" s="16"/>
      <c r="ID74" s="16"/>
    </row>
    <row r="75" spans="1:238" x14ac:dyDescent="0.3">
      <c r="A75" s="53"/>
      <c r="B75" s="144"/>
      <c r="C75" s="59"/>
      <c r="D75" s="59"/>
      <c r="E75" s="59"/>
      <c r="F75" s="216"/>
      <c r="G75" s="59"/>
      <c r="H75" s="55"/>
      <c r="I75" s="49"/>
      <c r="J75" s="49"/>
      <c r="K75" s="49"/>
      <c r="L75" s="49"/>
      <c r="M75" s="49"/>
      <c r="N75" s="49"/>
      <c r="O75" s="193"/>
      <c r="P75" s="56"/>
      <c r="Q75" s="16"/>
      <c r="R75" s="16"/>
      <c r="S75" s="55"/>
      <c r="T75" s="49"/>
      <c r="U75" s="49"/>
      <c r="V75" s="49"/>
      <c r="W75" s="49"/>
      <c r="X75" s="49"/>
      <c r="Y75" s="49"/>
      <c r="Z75" s="193"/>
      <c r="AA75" s="56"/>
      <c r="AB75" s="16"/>
      <c r="AC75" s="16"/>
      <c r="AD75" s="55"/>
      <c r="AE75" s="49"/>
      <c r="AF75" s="49"/>
      <c r="AG75" s="49"/>
      <c r="AH75" s="49"/>
      <c r="AI75" s="49"/>
      <c r="AJ75" s="49"/>
      <c r="AK75" s="193"/>
      <c r="AL75" s="56"/>
      <c r="AM75" s="16"/>
      <c r="AN75" s="16"/>
      <c r="AO75" s="55"/>
      <c r="AP75" s="49"/>
      <c r="AQ75" s="49"/>
      <c r="AR75" s="49"/>
      <c r="AS75" s="49"/>
      <c r="AT75" s="49"/>
      <c r="AU75" s="49"/>
      <c r="AV75" s="193"/>
      <c r="AW75" s="56"/>
      <c r="AX75" s="16"/>
      <c r="AY75" s="16"/>
      <c r="AZ75" s="55"/>
      <c r="BA75" s="49"/>
      <c r="BB75" s="49"/>
      <c r="BC75" s="49"/>
      <c r="BD75" s="49"/>
      <c r="BE75" s="49"/>
      <c r="BF75" s="49"/>
      <c r="BG75" s="193"/>
      <c r="BH75" s="56"/>
      <c r="BI75" s="16"/>
      <c r="BJ75" s="16"/>
      <c r="BK75" s="55"/>
      <c r="BL75" s="49"/>
      <c r="BM75" s="49"/>
      <c r="BN75" s="49"/>
      <c r="BO75" s="49"/>
      <c r="BP75" s="49"/>
      <c r="BQ75" s="49"/>
      <c r="BR75" s="193"/>
      <c r="BS75" s="56"/>
      <c r="BT75" s="16"/>
      <c r="BU75" s="16"/>
      <c r="BV75" s="55"/>
      <c r="BW75" s="49"/>
      <c r="BX75" s="49"/>
      <c r="BY75" s="49"/>
      <c r="BZ75" s="49"/>
      <c r="CA75" s="49"/>
      <c r="CB75" s="49"/>
      <c r="CC75" s="193"/>
      <c r="CD75" s="56"/>
      <c r="CE75" s="16"/>
      <c r="CF75" s="16"/>
      <c r="CG75" s="55"/>
      <c r="CH75" s="49"/>
      <c r="CI75" s="49"/>
      <c r="CJ75" s="49"/>
      <c r="CK75" s="49"/>
      <c r="CL75" s="49"/>
      <c r="CM75" s="49"/>
      <c r="CN75" s="193"/>
      <c r="CO75" s="56"/>
      <c r="CP75" s="16"/>
      <c r="CQ75" s="16"/>
      <c r="CR75" s="55"/>
      <c r="CS75" s="49"/>
      <c r="CT75" s="49"/>
      <c r="CU75" s="49"/>
      <c r="CV75" s="49"/>
      <c r="CW75" s="49"/>
      <c r="CX75" s="49"/>
      <c r="CY75" s="193"/>
      <c r="CZ75" s="56"/>
      <c r="DA75" s="16"/>
      <c r="DB75" s="16"/>
      <c r="DC75" s="55"/>
      <c r="DD75" s="49"/>
      <c r="DE75" s="49"/>
      <c r="DF75" s="49"/>
      <c r="DG75" s="49"/>
      <c r="DH75" s="49"/>
      <c r="DI75" s="49"/>
      <c r="DJ75" s="193"/>
      <c r="DK75" s="56"/>
      <c r="DL75" s="16"/>
      <c r="DM75" s="16"/>
      <c r="DN75" s="55"/>
      <c r="DO75" s="49"/>
      <c r="DP75" s="49"/>
      <c r="DQ75" s="49"/>
      <c r="DR75" s="49"/>
      <c r="DS75" s="49"/>
      <c r="DT75" s="49"/>
      <c r="DU75" s="193"/>
      <c r="DV75" s="56"/>
      <c r="DW75" s="16"/>
      <c r="DX75" s="16"/>
      <c r="DY75" s="55"/>
      <c r="DZ75" s="49"/>
      <c r="EA75" s="49"/>
      <c r="EB75" s="49"/>
      <c r="EC75" s="49"/>
      <c r="ED75" s="49"/>
      <c r="EE75" s="49"/>
      <c r="EF75" s="193"/>
      <c r="EG75" s="56"/>
      <c r="EH75" s="16"/>
      <c r="EI75" s="16"/>
      <c r="EJ75" s="55"/>
      <c r="EK75" s="49"/>
      <c r="EL75" s="49"/>
      <c r="EM75" s="49"/>
      <c r="EN75" s="49"/>
      <c r="EO75" s="49"/>
      <c r="EP75" s="49"/>
      <c r="EQ75" s="193"/>
      <c r="ER75" s="56"/>
      <c r="ES75" s="16"/>
      <c r="ET75" s="16"/>
      <c r="EU75" s="55"/>
      <c r="EV75" s="49"/>
      <c r="EW75" s="49"/>
      <c r="EX75" s="49"/>
      <c r="EY75" s="49"/>
      <c r="EZ75" s="49"/>
      <c r="FA75" s="49"/>
      <c r="FB75" s="193"/>
      <c r="FC75" s="56"/>
      <c r="FD75" s="16"/>
      <c r="FE75" s="16"/>
      <c r="FF75" s="55"/>
      <c r="FG75" s="49"/>
      <c r="FH75" s="49"/>
      <c r="FI75" s="49"/>
      <c r="FJ75" s="49"/>
      <c r="FK75" s="49"/>
      <c r="FL75" s="49"/>
      <c r="FM75" s="193"/>
      <c r="FN75" s="56"/>
      <c r="FO75" s="16"/>
      <c r="FP75" s="16"/>
      <c r="FQ75" s="55"/>
      <c r="FR75" s="49"/>
      <c r="FS75" s="49"/>
      <c r="FT75" s="49"/>
      <c r="FU75" s="49"/>
      <c r="FV75" s="49"/>
      <c r="FW75" s="49"/>
      <c r="FX75" s="193"/>
      <c r="FY75" s="56"/>
      <c r="FZ75" s="16"/>
      <c r="GA75" s="16"/>
      <c r="GB75" s="55"/>
      <c r="GC75" s="49"/>
      <c r="GD75" s="49"/>
      <c r="GE75" s="49"/>
      <c r="GF75" s="49"/>
      <c r="GG75" s="49"/>
      <c r="GH75" s="49"/>
      <c r="GI75" s="193"/>
      <c r="GJ75" s="56"/>
      <c r="GK75" s="16"/>
      <c r="GL75" s="16"/>
      <c r="GM75" s="55"/>
      <c r="GN75" s="49"/>
      <c r="GO75" s="49"/>
      <c r="GP75" s="49"/>
      <c r="GQ75" s="49"/>
      <c r="GR75" s="49"/>
      <c r="GS75" s="49"/>
      <c r="GT75" s="193"/>
      <c r="GU75" s="56"/>
      <c r="GV75" s="16"/>
      <c r="GW75" s="16"/>
      <c r="GX75" s="55"/>
      <c r="GY75" s="49"/>
      <c r="GZ75" s="49"/>
      <c r="HA75" s="49"/>
      <c r="HB75" s="49"/>
      <c r="HC75" s="49"/>
      <c r="HD75" s="49"/>
      <c r="HE75" s="193"/>
      <c r="HF75" s="56"/>
      <c r="HG75" s="16"/>
      <c r="HH75" s="16"/>
      <c r="HI75" s="55"/>
      <c r="HJ75" s="49"/>
      <c r="HK75" s="49"/>
      <c r="HL75" s="49"/>
      <c r="HM75" s="49"/>
      <c r="HN75" s="49"/>
      <c r="HO75" s="49"/>
      <c r="HP75" s="193"/>
      <c r="HQ75" s="56"/>
      <c r="HR75" s="16"/>
      <c r="HS75" s="16"/>
      <c r="HT75" s="55"/>
      <c r="HU75" s="49"/>
      <c r="HV75" s="49"/>
      <c r="HW75" s="49"/>
      <c r="HX75" s="49"/>
      <c r="HY75" s="49"/>
      <c r="HZ75" s="49"/>
      <c r="IA75" s="193"/>
      <c r="IB75" s="56"/>
      <c r="IC75" s="16"/>
      <c r="ID75" s="16"/>
    </row>
    <row r="76" spans="1:238" x14ac:dyDescent="0.3">
      <c r="A76" s="53"/>
      <c r="B76" s="144"/>
      <c r="C76" s="59"/>
      <c r="D76" s="59"/>
      <c r="E76" s="59"/>
      <c r="F76" s="216"/>
      <c r="G76" s="59"/>
      <c r="H76" s="55"/>
      <c r="I76" s="49"/>
      <c r="J76" s="49"/>
      <c r="K76" s="49"/>
      <c r="L76" s="49"/>
      <c r="M76" s="49"/>
      <c r="N76" s="49"/>
      <c r="O76" s="193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3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3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3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3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3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3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3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3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3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3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3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3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3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3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3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3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3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3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3"/>
      <c r="HQ76" s="56"/>
      <c r="HR76" s="16"/>
      <c r="HS76" s="16"/>
      <c r="HT76" s="55"/>
      <c r="HU76" s="49"/>
      <c r="HV76" s="49"/>
      <c r="HW76" s="49"/>
      <c r="HX76" s="49"/>
      <c r="HY76" s="49"/>
      <c r="HZ76" s="49"/>
      <c r="IA76" s="193"/>
      <c r="IB76" s="56"/>
      <c r="IC76" s="16"/>
      <c r="ID76" s="16"/>
    </row>
    <row r="77" spans="1:238" x14ac:dyDescent="0.3">
      <c r="A77" s="53"/>
      <c r="B77" s="144"/>
      <c r="C77" s="59"/>
      <c r="D77" s="59"/>
      <c r="E77" s="59"/>
      <c r="F77" s="216"/>
      <c r="G77" s="59"/>
      <c r="H77" s="55"/>
      <c r="I77" s="49"/>
      <c r="J77" s="49"/>
      <c r="K77" s="49"/>
      <c r="L77" s="49"/>
      <c r="M77" s="49"/>
      <c r="N77" s="49"/>
      <c r="O77" s="193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3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3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3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3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3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3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3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3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3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3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3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3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3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3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3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3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3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3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3"/>
      <c r="HQ77" s="56"/>
      <c r="HR77" s="16"/>
      <c r="HS77" s="16"/>
      <c r="HT77" s="55"/>
      <c r="HU77" s="49"/>
      <c r="HV77" s="49"/>
      <c r="HW77" s="49"/>
      <c r="HX77" s="49"/>
      <c r="HY77" s="49"/>
      <c r="HZ77" s="49"/>
      <c r="IA77" s="193"/>
      <c r="IB77" s="56"/>
      <c r="IC77" s="16"/>
      <c r="ID77" s="16"/>
    </row>
    <row r="78" spans="1:238" x14ac:dyDescent="0.3">
      <c r="A78" s="53"/>
      <c r="B78" s="144"/>
      <c r="C78" s="59"/>
      <c r="D78" s="59"/>
      <c r="E78" s="59"/>
      <c r="F78" s="216"/>
      <c r="G78" s="59"/>
      <c r="H78" s="55"/>
      <c r="I78" s="49"/>
      <c r="J78" s="49"/>
      <c r="K78" s="49"/>
      <c r="L78" s="49"/>
      <c r="M78" s="49"/>
      <c r="N78" s="49"/>
      <c r="O78" s="193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3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3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3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3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3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3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3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3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3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3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3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3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3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3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3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3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3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3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3"/>
      <c r="HQ78" s="56"/>
      <c r="HR78" s="16"/>
      <c r="HS78" s="16"/>
      <c r="HT78" s="55"/>
      <c r="HU78" s="49"/>
      <c r="HV78" s="49"/>
      <c r="HW78" s="49"/>
      <c r="HX78" s="49"/>
      <c r="HY78" s="49"/>
      <c r="HZ78" s="49"/>
      <c r="IA78" s="193"/>
      <c r="IB78" s="56"/>
      <c r="IC78" s="16"/>
      <c r="ID78" s="16"/>
    </row>
    <row r="79" spans="1:238" x14ac:dyDescent="0.3">
      <c r="A79" s="53"/>
      <c r="B79" s="144"/>
      <c r="C79" s="59"/>
      <c r="D79" s="59"/>
      <c r="E79" s="59"/>
      <c r="F79" s="216"/>
      <c r="G79" s="59"/>
      <c r="H79" s="55"/>
      <c r="I79" s="49"/>
      <c r="J79" s="49"/>
      <c r="K79" s="49"/>
      <c r="L79" s="49"/>
      <c r="M79" s="49"/>
      <c r="N79" s="49"/>
      <c r="O79" s="193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3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3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3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3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3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3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3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3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3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3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3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3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3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3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3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3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3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3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3"/>
      <c r="HQ79" s="56"/>
      <c r="HR79" s="16"/>
      <c r="HS79" s="16"/>
      <c r="HT79" s="55"/>
      <c r="HU79" s="49"/>
      <c r="HV79" s="49"/>
      <c r="HW79" s="49"/>
      <c r="HX79" s="49"/>
      <c r="HY79" s="49"/>
      <c r="HZ79" s="49"/>
      <c r="IA79" s="193"/>
      <c r="IB79" s="56"/>
      <c r="IC79" s="16"/>
      <c r="ID79" s="16"/>
    </row>
    <row r="80" spans="1:238" x14ac:dyDescent="0.3">
      <c r="A80" s="53"/>
      <c r="B80" s="144"/>
      <c r="C80" s="59"/>
      <c r="D80" s="59"/>
      <c r="E80" s="59"/>
      <c r="F80" s="216"/>
      <c r="G80" s="59"/>
      <c r="O80" s="193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3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3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3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3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3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3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3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3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3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3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3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3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3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3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3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3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3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3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3"/>
      <c r="HQ80" s="56"/>
      <c r="HR80" s="16"/>
      <c r="HS80" s="16"/>
      <c r="HT80" s="55"/>
      <c r="HU80" s="49"/>
      <c r="HV80" s="49"/>
      <c r="HW80" s="49"/>
      <c r="HX80" s="49"/>
      <c r="HY80" s="49"/>
      <c r="HZ80" s="49"/>
      <c r="IA80" s="193"/>
      <c r="IB80" s="56"/>
      <c r="IC80" s="16"/>
      <c r="ID80" s="16"/>
    </row>
    <row r="81" spans="1:238" x14ac:dyDescent="0.3">
      <c r="A81" s="53"/>
      <c r="B81" s="144"/>
      <c r="C81" s="59"/>
      <c r="D81" s="59"/>
      <c r="E81" s="59"/>
      <c r="F81" s="216"/>
      <c r="G81" s="59"/>
      <c r="O81" s="193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3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3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3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3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3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3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3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3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3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3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3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3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3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3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3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3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3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3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3"/>
      <c r="HQ81" s="56"/>
      <c r="HR81" s="16"/>
      <c r="HS81" s="16"/>
      <c r="HT81" s="55"/>
      <c r="HU81" s="49"/>
      <c r="HV81" s="49"/>
      <c r="HW81" s="49"/>
      <c r="HX81" s="49"/>
      <c r="HY81" s="49"/>
      <c r="HZ81" s="49"/>
      <c r="IA81" s="193"/>
      <c r="IB81" s="56"/>
      <c r="IC81" s="16"/>
      <c r="ID81" s="16"/>
    </row>
    <row r="82" spans="1:238" x14ac:dyDescent="0.3">
      <c r="A82" s="53"/>
      <c r="B82" s="144"/>
      <c r="C82" s="59"/>
      <c r="D82" s="59"/>
      <c r="E82" s="59"/>
      <c r="F82" s="216"/>
      <c r="G82" s="59"/>
      <c r="O82" s="193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3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3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3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3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3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3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3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3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3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3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3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3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3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3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3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3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3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3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3"/>
      <c r="HQ82" s="56"/>
      <c r="HR82" s="16"/>
      <c r="HS82" s="16"/>
      <c r="HT82" s="55"/>
      <c r="HU82" s="49"/>
      <c r="HV82" s="49"/>
      <c r="HW82" s="49"/>
      <c r="HX82" s="49"/>
      <c r="HY82" s="49"/>
      <c r="HZ82" s="49"/>
      <c r="IA82" s="193"/>
      <c r="IB82" s="56"/>
      <c r="IC82" s="16"/>
      <c r="ID82" s="16"/>
    </row>
    <row r="83" spans="1:238" x14ac:dyDescent="0.3">
      <c r="A83" s="53"/>
      <c r="B83" s="144"/>
      <c r="C83" s="59"/>
      <c r="D83" s="59"/>
      <c r="E83" s="59"/>
      <c r="F83" s="216"/>
      <c r="G83" s="59"/>
      <c r="O83" s="193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3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3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3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3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3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3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3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3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3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3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3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3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3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3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3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3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3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3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3"/>
      <c r="HQ83" s="56"/>
      <c r="HR83" s="16"/>
      <c r="HS83" s="16"/>
      <c r="HT83" s="55"/>
      <c r="HU83" s="49"/>
      <c r="HV83" s="49"/>
      <c r="HW83" s="49"/>
      <c r="HX83" s="49"/>
      <c r="HY83" s="49"/>
      <c r="HZ83" s="49"/>
      <c r="IA83" s="193"/>
      <c r="IB83" s="56"/>
      <c r="IC83" s="16"/>
      <c r="ID83" s="16"/>
    </row>
    <row r="84" spans="1:238" x14ac:dyDescent="0.3">
      <c r="A84" s="53"/>
      <c r="B84" s="144"/>
      <c r="C84" s="59"/>
      <c r="D84" s="59"/>
      <c r="E84" s="59"/>
      <c r="F84" s="216"/>
      <c r="G84" s="59"/>
      <c r="H84" s="55"/>
      <c r="I84" s="49"/>
      <c r="J84" s="49"/>
      <c r="K84" s="49"/>
      <c r="L84" s="49"/>
      <c r="M84" s="49"/>
      <c r="N84" s="49"/>
    </row>
    <row r="85" spans="1:238" x14ac:dyDescent="0.3">
      <c r="A85" s="53"/>
      <c r="B85" s="144"/>
      <c r="C85" s="59"/>
      <c r="D85" s="59"/>
      <c r="E85" s="59"/>
      <c r="F85" s="216"/>
      <c r="G85" s="59"/>
      <c r="H85" s="55"/>
      <c r="I85" s="49"/>
      <c r="J85" s="49"/>
      <c r="K85" s="49"/>
      <c r="L85" s="49"/>
      <c r="M85" s="49"/>
      <c r="N85" s="49"/>
    </row>
    <row r="86" spans="1:238" x14ac:dyDescent="0.3">
      <c r="A86" s="53"/>
      <c r="B86" s="144"/>
      <c r="C86" s="59"/>
      <c r="D86" s="59"/>
      <c r="E86" s="59"/>
      <c r="F86" s="216"/>
      <c r="G86" s="59"/>
      <c r="H86" s="55"/>
      <c r="I86" s="49"/>
      <c r="J86" s="49"/>
      <c r="K86" s="49"/>
      <c r="L86" s="49"/>
      <c r="M86" s="49"/>
      <c r="N86" s="49"/>
    </row>
    <row r="87" spans="1:238" x14ac:dyDescent="0.3">
      <c r="A87" s="53"/>
      <c r="B87" s="144"/>
      <c r="C87" s="59"/>
      <c r="D87" s="59"/>
      <c r="E87" s="59"/>
      <c r="F87" s="216"/>
      <c r="G87" s="59"/>
      <c r="H87" s="55"/>
      <c r="I87" s="49"/>
      <c r="J87" s="49"/>
      <c r="K87" s="49"/>
      <c r="L87" s="49"/>
      <c r="M87" s="49"/>
      <c r="N87" s="49"/>
    </row>
    <row r="88" spans="1:238" x14ac:dyDescent="0.3">
      <c r="A88" s="53"/>
      <c r="B88" s="144"/>
      <c r="C88" s="59"/>
      <c r="D88" s="59"/>
      <c r="E88" s="59"/>
      <c r="F88" s="216"/>
      <c r="G88" s="59"/>
      <c r="H88" s="55"/>
      <c r="I88" s="49"/>
      <c r="J88" s="49"/>
      <c r="K88" s="49"/>
      <c r="L88" s="49"/>
      <c r="M88" s="49"/>
      <c r="N88" s="49"/>
      <c r="O88" s="193"/>
      <c r="P88" s="56"/>
      <c r="Q88" s="16"/>
      <c r="R88" s="16"/>
      <c r="S88" s="55"/>
      <c r="T88" s="49"/>
      <c r="U88" s="49"/>
      <c r="V88" s="49"/>
      <c r="W88" s="49"/>
      <c r="X88" s="49"/>
      <c r="Y88" s="49"/>
      <c r="Z88" s="193"/>
      <c r="AA88" s="56"/>
      <c r="AB88" s="16"/>
      <c r="AC88" s="16"/>
      <c r="AD88" s="55"/>
      <c r="AE88" s="49"/>
      <c r="AF88" s="49"/>
      <c r="AG88" s="49"/>
      <c r="AH88" s="49"/>
      <c r="AI88" s="49"/>
      <c r="AJ88" s="49"/>
      <c r="AK88" s="193"/>
      <c r="AL88" s="56"/>
      <c r="AM88" s="16"/>
      <c r="AN88" s="16"/>
      <c r="AO88" s="55"/>
      <c r="AP88" s="49"/>
      <c r="AQ88" s="49"/>
      <c r="AR88" s="49"/>
      <c r="AS88" s="49"/>
      <c r="AT88" s="49"/>
      <c r="AU88" s="49"/>
      <c r="AV88" s="193"/>
      <c r="AW88" s="56"/>
      <c r="AX88" s="16"/>
      <c r="AY88" s="16"/>
      <c r="AZ88" s="55"/>
      <c r="BA88" s="49"/>
      <c r="BB88" s="49"/>
      <c r="BC88" s="49"/>
      <c r="BD88" s="49"/>
      <c r="BE88" s="49"/>
      <c r="BF88" s="49"/>
      <c r="BG88" s="193"/>
      <c r="BH88" s="56"/>
      <c r="BI88" s="16"/>
      <c r="BJ88" s="16"/>
      <c r="BK88" s="55"/>
      <c r="BL88" s="49"/>
      <c r="BM88" s="49"/>
      <c r="BN88" s="49"/>
      <c r="BO88" s="49"/>
      <c r="BP88" s="49"/>
      <c r="BQ88" s="49"/>
      <c r="BR88" s="193"/>
      <c r="BS88" s="56"/>
      <c r="BT88" s="16"/>
      <c r="BU88" s="16"/>
      <c r="BV88" s="55"/>
      <c r="BW88" s="49"/>
      <c r="BX88" s="49"/>
      <c r="BY88" s="49"/>
      <c r="BZ88" s="49"/>
      <c r="CA88" s="49"/>
      <c r="CB88" s="49"/>
      <c r="CC88" s="193"/>
      <c r="CD88" s="56"/>
      <c r="CE88" s="16"/>
      <c r="CF88" s="16"/>
      <c r="CG88" s="55"/>
      <c r="CH88" s="49"/>
      <c r="CI88" s="49"/>
      <c r="CJ88" s="49"/>
      <c r="CK88" s="49"/>
      <c r="CL88" s="49"/>
      <c r="CM88" s="49"/>
      <c r="CN88" s="193"/>
      <c r="CO88" s="56"/>
      <c r="CP88" s="16"/>
      <c r="CQ88" s="16"/>
      <c r="CR88" s="55"/>
      <c r="CS88" s="49"/>
      <c r="CT88" s="49"/>
      <c r="CU88" s="49"/>
      <c r="CV88" s="49"/>
      <c r="CW88" s="49"/>
      <c r="CX88" s="49"/>
      <c r="CY88" s="193"/>
      <c r="CZ88" s="56"/>
      <c r="DA88" s="16"/>
      <c r="DB88" s="16"/>
      <c r="DC88" s="55"/>
      <c r="DD88" s="49"/>
      <c r="DE88" s="49"/>
      <c r="DF88" s="49"/>
      <c r="DG88" s="49"/>
      <c r="DH88" s="49"/>
      <c r="DI88" s="49"/>
      <c r="DJ88" s="193"/>
      <c r="DK88" s="56"/>
      <c r="DL88" s="16"/>
      <c r="DM88" s="16"/>
      <c r="DN88" s="55"/>
      <c r="DO88" s="49"/>
      <c r="DP88" s="49"/>
      <c r="DQ88" s="49"/>
      <c r="DR88" s="49"/>
      <c r="DS88" s="49"/>
      <c r="DT88" s="49"/>
      <c r="DU88" s="193"/>
      <c r="DV88" s="56"/>
      <c r="DW88" s="16"/>
      <c r="DX88" s="16"/>
      <c r="DY88" s="55"/>
      <c r="DZ88" s="49"/>
      <c r="EA88" s="49"/>
      <c r="EB88" s="49"/>
      <c r="EC88" s="49"/>
      <c r="ED88" s="49"/>
      <c r="EE88" s="49"/>
      <c r="EF88" s="193"/>
      <c r="EG88" s="56"/>
      <c r="EH88" s="16"/>
      <c r="EI88" s="16"/>
      <c r="EJ88" s="55"/>
      <c r="EK88" s="49"/>
      <c r="EL88" s="49"/>
      <c r="EM88" s="49"/>
      <c r="EN88" s="49"/>
      <c r="EO88" s="49"/>
      <c r="EP88" s="49"/>
      <c r="EQ88" s="193"/>
      <c r="ER88" s="56"/>
      <c r="ES88" s="16"/>
      <c r="ET88" s="16"/>
      <c r="EU88" s="55"/>
      <c r="EV88" s="49"/>
      <c r="EW88" s="49"/>
      <c r="EX88" s="49"/>
      <c r="EY88" s="49"/>
      <c r="EZ88" s="49"/>
      <c r="FA88" s="49"/>
      <c r="FB88" s="193"/>
      <c r="FC88" s="56"/>
      <c r="FD88" s="16"/>
      <c r="FE88" s="16"/>
      <c r="FF88" s="55"/>
      <c r="FG88" s="49"/>
      <c r="FH88" s="49"/>
      <c r="FI88" s="49"/>
      <c r="FJ88" s="49"/>
      <c r="FK88" s="49"/>
      <c r="FL88" s="49"/>
      <c r="FM88" s="193"/>
      <c r="FN88" s="56"/>
      <c r="FO88" s="16"/>
      <c r="FP88" s="16"/>
      <c r="FQ88" s="55"/>
      <c r="FR88" s="49"/>
      <c r="FS88" s="49"/>
      <c r="FT88" s="49"/>
      <c r="FU88" s="49"/>
      <c r="FV88" s="49"/>
      <c r="FW88" s="49"/>
      <c r="FX88" s="193"/>
      <c r="FY88" s="56"/>
      <c r="FZ88" s="16"/>
      <c r="GA88" s="16"/>
      <c r="GB88" s="55"/>
      <c r="GC88" s="49"/>
      <c r="GD88" s="49"/>
      <c r="GE88" s="49"/>
      <c r="GF88" s="49"/>
      <c r="GG88" s="49"/>
      <c r="GH88" s="49"/>
      <c r="GI88" s="193"/>
      <c r="GJ88" s="56"/>
      <c r="GK88" s="16"/>
      <c r="GL88" s="16"/>
      <c r="GM88" s="55"/>
      <c r="GN88" s="49"/>
      <c r="GO88" s="49"/>
      <c r="GP88" s="49"/>
      <c r="GQ88" s="49"/>
      <c r="GR88" s="49"/>
      <c r="GS88" s="49"/>
      <c r="GT88" s="193"/>
      <c r="GU88" s="56"/>
      <c r="GV88" s="16"/>
      <c r="GW88" s="16"/>
      <c r="GX88" s="55"/>
      <c r="GY88" s="49"/>
      <c r="GZ88" s="49"/>
      <c r="HA88" s="49"/>
      <c r="HB88" s="49"/>
      <c r="HC88" s="49"/>
      <c r="HD88" s="49"/>
      <c r="HE88" s="193"/>
      <c r="HF88" s="56"/>
      <c r="HG88" s="16"/>
      <c r="HH88" s="16"/>
      <c r="HI88" s="55"/>
      <c r="HJ88" s="49"/>
      <c r="HK88" s="49"/>
      <c r="HL88" s="49"/>
      <c r="HM88" s="49"/>
      <c r="HN88" s="49"/>
      <c r="HO88" s="49"/>
      <c r="HP88" s="193"/>
      <c r="HQ88" s="56"/>
      <c r="HR88" s="16"/>
      <c r="HS88" s="16"/>
      <c r="HT88" s="55"/>
      <c r="HU88" s="49"/>
      <c r="HV88" s="49"/>
      <c r="HW88" s="49"/>
      <c r="HX88" s="49"/>
      <c r="HY88" s="49"/>
      <c r="HZ88" s="49"/>
      <c r="IA88" s="193"/>
      <c r="IB88" s="56"/>
      <c r="IC88" s="16"/>
      <c r="ID88" s="16"/>
    </row>
    <row r="89" spans="1:238" x14ac:dyDescent="0.3">
      <c r="A89" s="53"/>
      <c r="B89" s="144"/>
      <c r="C89" s="59"/>
      <c r="D89" s="59"/>
      <c r="E89" s="59"/>
      <c r="F89" s="216"/>
      <c r="G89" s="59"/>
      <c r="H89" s="55"/>
      <c r="I89" s="49"/>
      <c r="J89" s="49"/>
      <c r="K89" s="49"/>
      <c r="L89" s="49"/>
      <c r="M89" s="49"/>
      <c r="N89" s="49"/>
      <c r="O89" s="193"/>
      <c r="P89" s="56"/>
      <c r="Q89" s="16"/>
      <c r="R89" s="16"/>
      <c r="S89" s="55"/>
      <c r="T89" s="49"/>
      <c r="U89" s="49"/>
      <c r="V89" s="49"/>
      <c r="W89" s="49"/>
      <c r="X89" s="49"/>
      <c r="Y89" s="49"/>
      <c r="Z89" s="193"/>
      <c r="AA89" s="56"/>
      <c r="AB89" s="16"/>
      <c r="AC89" s="16"/>
      <c r="AD89" s="55"/>
      <c r="AE89" s="49"/>
      <c r="AF89" s="49"/>
      <c r="AG89" s="49"/>
      <c r="AH89" s="49"/>
      <c r="AI89" s="49"/>
      <c r="AJ89" s="49"/>
      <c r="AK89" s="193"/>
      <c r="AL89" s="56"/>
      <c r="AM89" s="16"/>
      <c r="AN89" s="16"/>
      <c r="AO89" s="55"/>
      <c r="AP89" s="49"/>
      <c r="AQ89" s="49"/>
      <c r="AR89" s="49"/>
      <c r="AS89" s="49"/>
      <c r="AT89" s="49"/>
      <c r="AU89" s="49"/>
      <c r="AV89" s="193"/>
      <c r="AW89" s="56"/>
      <c r="AX89" s="16"/>
      <c r="AY89" s="16"/>
      <c r="AZ89" s="55"/>
      <c r="BA89" s="49"/>
      <c r="BB89" s="49"/>
      <c r="BC89" s="49"/>
      <c r="BD89" s="49"/>
      <c r="BE89" s="49"/>
      <c r="BF89" s="49"/>
      <c r="BG89" s="193"/>
      <c r="BH89" s="56"/>
      <c r="BI89" s="16"/>
      <c r="BJ89" s="16"/>
      <c r="BK89" s="55"/>
      <c r="BL89" s="49"/>
      <c r="BM89" s="49"/>
      <c r="BN89" s="49"/>
      <c r="BO89" s="49"/>
      <c r="BP89" s="49"/>
      <c r="BQ89" s="49"/>
      <c r="BR89" s="193"/>
      <c r="BS89" s="56"/>
      <c r="BT89" s="16"/>
      <c r="BU89" s="16"/>
      <c r="BV89" s="55"/>
      <c r="BW89" s="49"/>
      <c r="BX89" s="49"/>
      <c r="BY89" s="49"/>
      <c r="BZ89" s="49"/>
      <c r="CA89" s="49"/>
      <c r="CB89" s="49"/>
      <c r="CC89" s="193"/>
      <c r="CD89" s="56"/>
      <c r="CE89" s="16"/>
      <c r="CF89" s="16"/>
      <c r="CG89" s="55"/>
      <c r="CH89" s="49"/>
      <c r="CI89" s="49"/>
      <c r="CJ89" s="49"/>
      <c r="CK89" s="49"/>
      <c r="CL89" s="49"/>
      <c r="CM89" s="49"/>
      <c r="CN89" s="193"/>
      <c r="CO89" s="56"/>
      <c r="CP89" s="16"/>
      <c r="CQ89" s="16"/>
      <c r="CR89" s="55"/>
      <c r="CS89" s="49"/>
      <c r="CT89" s="49"/>
      <c r="CU89" s="49"/>
      <c r="CV89" s="49"/>
      <c r="CW89" s="49"/>
      <c r="CX89" s="49"/>
      <c r="CY89" s="193"/>
      <c r="CZ89" s="56"/>
      <c r="DA89" s="16"/>
      <c r="DB89" s="16"/>
      <c r="DC89" s="55"/>
      <c r="DD89" s="49"/>
      <c r="DE89" s="49"/>
      <c r="DF89" s="49"/>
      <c r="DG89" s="49"/>
      <c r="DH89" s="49"/>
      <c r="DI89" s="49"/>
      <c r="DJ89" s="193"/>
      <c r="DK89" s="56"/>
      <c r="DL89" s="16"/>
      <c r="DM89" s="16"/>
      <c r="DN89" s="55"/>
      <c r="DO89" s="49"/>
      <c r="DP89" s="49"/>
      <c r="DQ89" s="49"/>
      <c r="DR89" s="49"/>
      <c r="DS89" s="49"/>
      <c r="DT89" s="49"/>
      <c r="DU89" s="193"/>
      <c r="DV89" s="56"/>
      <c r="DW89" s="16"/>
      <c r="DX89" s="16"/>
      <c r="DY89" s="55"/>
      <c r="DZ89" s="49"/>
      <c r="EA89" s="49"/>
      <c r="EB89" s="49"/>
      <c r="EC89" s="49"/>
      <c r="ED89" s="49"/>
      <c r="EE89" s="49"/>
      <c r="EF89" s="193"/>
      <c r="EG89" s="56"/>
      <c r="EH89" s="16"/>
      <c r="EI89" s="16"/>
      <c r="EJ89" s="55"/>
      <c r="EK89" s="49"/>
      <c r="EL89" s="49"/>
      <c r="EM89" s="49"/>
      <c r="EN89" s="49"/>
      <c r="EO89" s="49"/>
      <c r="EP89" s="49"/>
      <c r="EQ89" s="193"/>
      <c r="ER89" s="56"/>
      <c r="ES89" s="16"/>
      <c r="ET89" s="16"/>
      <c r="EU89" s="55"/>
      <c r="EV89" s="49"/>
      <c r="EW89" s="49"/>
      <c r="EX89" s="49"/>
      <c r="EY89" s="49"/>
      <c r="EZ89" s="49"/>
      <c r="FA89" s="49"/>
      <c r="FB89" s="193"/>
      <c r="FC89" s="56"/>
      <c r="FD89" s="16"/>
      <c r="FE89" s="16"/>
      <c r="FF89" s="55"/>
      <c r="FG89" s="49"/>
      <c r="FH89" s="49"/>
      <c r="FI89" s="49"/>
      <c r="FJ89" s="49"/>
      <c r="FK89" s="49"/>
      <c r="FL89" s="49"/>
      <c r="FM89" s="193"/>
      <c r="FN89" s="56"/>
      <c r="FO89" s="16"/>
      <c r="FP89" s="16"/>
      <c r="FQ89" s="55"/>
      <c r="FR89" s="49"/>
      <c r="FS89" s="49"/>
      <c r="FT89" s="49"/>
      <c r="FU89" s="49"/>
      <c r="FV89" s="49"/>
      <c r="FW89" s="49"/>
      <c r="FX89" s="193"/>
      <c r="FY89" s="56"/>
      <c r="FZ89" s="16"/>
      <c r="GA89" s="16"/>
      <c r="GB89" s="55"/>
      <c r="GC89" s="49"/>
      <c r="GD89" s="49"/>
      <c r="GE89" s="49"/>
      <c r="GF89" s="49"/>
      <c r="GG89" s="49"/>
      <c r="GH89" s="49"/>
      <c r="GI89" s="193"/>
      <c r="GJ89" s="56"/>
      <c r="GK89" s="16"/>
      <c r="GL89" s="16"/>
      <c r="GM89" s="55"/>
      <c r="GN89" s="49"/>
      <c r="GO89" s="49"/>
      <c r="GP89" s="49"/>
      <c r="GQ89" s="49"/>
      <c r="GR89" s="49"/>
      <c r="GS89" s="49"/>
      <c r="GT89" s="193"/>
      <c r="GU89" s="56"/>
      <c r="GV89" s="16"/>
      <c r="GW89" s="16"/>
      <c r="GX89" s="55"/>
      <c r="GY89" s="49"/>
      <c r="GZ89" s="49"/>
      <c r="HA89" s="49"/>
      <c r="HB89" s="49"/>
      <c r="HC89" s="49"/>
      <c r="HD89" s="49"/>
      <c r="HE89" s="193"/>
      <c r="HF89" s="56"/>
      <c r="HG89" s="16"/>
      <c r="HH89" s="16"/>
      <c r="HI89" s="55"/>
      <c r="HJ89" s="49"/>
      <c r="HK89" s="49"/>
      <c r="HL89" s="49"/>
      <c r="HM89" s="49"/>
      <c r="HN89" s="49"/>
      <c r="HO89" s="49"/>
      <c r="HP89" s="193"/>
      <c r="HQ89" s="56"/>
      <c r="HR89" s="16"/>
      <c r="HS89" s="16"/>
      <c r="HT89" s="55"/>
      <c r="HU89" s="49"/>
      <c r="HV89" s="49"/>
      <c r="HW89" s="49"/>
      <c r="HX89" s="49"/>
      <c r="HY89" s="49"/>
      <c r="HZ89" s="49"/>
      <c r="IA89" s="193"/>
      <c r="IB89" s="56"/>
      <c r="IC89" s="16"/>
      <c r="ID89" s="16"/>
    </row>
    <row r="90" spans="1:238" x14ac:dyDescent="0.3">
      <c r="A90" s="53"/>
      <c r="B90" s="144"/>
      <c r="C90" s="59"/>
      <c r="D90" s="59"/>
      <c r="E90" s="59"/>
      <c r="F90" s="216"/>
      <c r="G90" s="59"/>
      <c r="H90" s="55"/>
      <c r="I90" s="49"/>
      <c r="J90" s="49"/>
      <c r="K90" s="49"/>
      <c r="L90" s="49"/>
      <c r="M90" s="49"/>
      <c r="N90" s="49"/>
      <c r="O90" s="193"/>
      <c r="P90" s="56"/>
      <c r="Q90" s="16"/>
      <c r="R90" s="16"/>
      <c r="S90" s="55"/>
      <c r="T90" s="49"/>
      <c r="U90" s="49"/>
      <c r="V90" s="49"/>
      <c r="W90" s="49"/>
      <c r="X90" s="49"/>
      <c r="Y90" s="49"/>
      <c r="Z90" s="193"/>
      <c r="AA90" s="56"/>
      <c r="AB90" s="16"/>
      <c r="AC90" s="16"/>
      <c r="AD90" s="55"/>
      <c r="AE90" s="49"/>
      <c r="AF90" s="49"/>
      <c r="AG90" s="49"/>
      <c r="AH90" s="49"/>
      <c r="AI90" s="49"/>
      <c r="AJ90" s="49"/>
      <c r="AK90" s="193"/>
      <c r="AL90" s="56"/>
      <c r="AM90" s="16"/>
      <c r="AN90" s="16"/>
      <c r="AO90" s="55"/>
      <c r="AP90" s="49"/>
      <c r="AQ90" s="49"/>
      <c r="AR90" s="49"/>
      <c r="AS90" s="49"/>
      <c r="AT90" s="49"/>
      <c r="AU90" s="49"/>
      <c r="AV90" s="193"/>
      <c r="AW90" s="56"/>
      <c r="AX90" s="16"/>
      <c r="AY90" s="16"/>
      <c r="AZ90" s="55"/>
      <c r="BA90" s="49"/>
      <c r="BB90" s="49"/>
      <c r="BC90" s="49"/>
      <c r="BD90" s="49"/>
      <c r="BE90" s="49"/>
      <c r="BF90" s="49"/>
      <c r="BG90" s="193"/>
      <c r="BH90" s="56"/>
      <c r="BI90" s="16"/>
      <c r="BJ90" s="16"/>
      <c r="BK90" s="55"/>
      <c r="BL90" s="49"/>
      <c r="BM90" s="49"/>
      <c r="BN90" s="49"/>
      <c r="BO90" s="49"/>
      <c r="BP90" s="49"/>
      <c r="BQ90" s="49"/>
      <c r="BR90" s="193"/>
      <c r="BS90" s="56"/>
      <c r="BT90" s="16"/>
      <c r="BU90" s="16"/>
      <c r="BV90" s="55"/>
      <c r="BW90" s="49"/>
      <c r="BX90" s="49"/>
      <c r="BY90" s="49"/>
      <c r="BZ90" s="49"/>
      <c r="CA90" s="49"/>
      <c r="CB90" s="49"/>
      <c r="CC90" s="193"/>
      <c r="CD90" s="56"/>
      <c r="CE90" s="16"/>
      <c r="CF90" s="16"/>
      <c r="CG90" s="55"/>
      <c r="CH90" s="49"/>
      <c r="CI90" s="49"/>
      <c r="CJ90" s="49"/>
      <c r="CK90" s="49"/>
      <c r="CL90" s="49"/>
      <c r="CM90" s="49"/>
      <c r="CN90" s="193"/>
      <c r="CO90" s="56"/>
      <c r="CP90" s="16"/>
      <c r="CQ90" s="16"/>
      <c r="CR90" s="55"/>
      <c r="CS90" s="49"/>
      <c r="CT90" s="49"/>
      <c r="CU90" s="49"/>
      <c r="CV90" s="49"/>
      <c r="CW90" s="49"/>
      <c r="CX90" s="49"/>
      <c r="CY90" s="193"/>
      <c r="CZ90" s="56"/>
      <c r="DA90" s="16"/>
      <c r="DB90" s="16"/>
      <c r="DC90" s="55"/>
      <c r="DD90" s="49"/>
      <c r="DE90" s="49"/>
      <c r="DF90" s="49"/>
      <c r="DG90" s="49"/>
      <c r="DH90" s="49"/>
      <c r="DI90" s="49"/>
      <c r="DJ90" s="193"/>
      <c r="DK90" s="56"/>
      <c r="DL90" s="16"/>
      <c r="DM90" s="16"/>
      <c r="DN90" s="55"/>
      <c r="DO90" s="49"/>
      <c r="DP90" s="49"/>
      <c r="DQ90" s="49"/>
      <c r="DR90" s="49"/>
      <c r="DS90" s="49"/>
      <c r="DT90" s="49"/>
      <c r="DU90" s="193"/>
      <c r="DV90" s="56"/>
      <c r="DW90" s="16"/>
      <c r="DX90" s="16"/>
      <c r="DY90" s="55"/>
      <c r="DZ90" s="49"/>
      <c r="EA90" s="49"/>
      <c r="EB90" s="49"/>
      <c r="EC90" s="49"/>
      <c r="ED90" s="49"/>
      <c r="EE90" s="49"/>
      <c r="EF90" s="193"/>
      <c r="EG90" s="56"/>
      <c r="EH90" s="16"/>
      <c r="EI90" s="16"/>
      <c r="EJ90" s="55"/>
      <c r="EK90" s="49"/>
      <c r="EL90" s="49"/>
      <c r="EM90" s="49"/>
      <c r="EN90" s="49"/>
      <c r="EO90" s="49"/>
      <c r="EP90" s="49"/>
      <c r="EQ90" s="193"/>
      <c r="ER90" s="56"/>
      <c r="ES90" s="16"/>
      <c r="ET90" s="16"/>
      <c r="EU90" s="55"/>
      <c r="EV90" s="49"/>
      <c r="EW90" s="49"/>
      <c r="EX90" s="49"/>
      <c r="EY90" s="49"/>
      <c r="EZ90" s="49"/>
      <c r="FA90" s="49"/>
      <c r="FB90" s="193"/>
      <c r="FC90" s="56"/>
      <c r="FD90" s="16"/>
      <c r="FE90" s="16"/>
      <c r="FF90" s="55"/>
      <c r="FG90" s="49"/>
      <c r="FH90" s="49"/>
      <c r="FI90" s="49"/>
      <c r="FJ90" s="49"/>
      <c r="FK90" s="49"/>
      <c r="FL90" s="49"/>
      <c r="FM90" s="193"/>
      <c r="FN90" s="56"/>
      <c r="FO90" s="16"/>
      <c r="FP90" s="16"/>
      <c r="FQ90" s="55"/>
      <c r="FR90" s="49"/>
      <c r="FS90" s="49"/>
      <c r="FT90" s="49"/>
      <c r="FU90" s="49"/>
      <c r="FV90" s="49"/>
      <c r="FW90" s="49"/>
      <c r="FX90" s="193"/>
      <c r="FY90" s="56"/>
      <c r="FZ90" s="16"/>
      <c r="GA90" s="16"/>
      <c r="GB90" s="55"/>
      <c r="GC90" s="49"/>
      <c r="GD90" s="49"/>
      <c r="GE90" s="49"/>
      <c r="GF90" s="49"/>
      <c r="GG90" s="49"/>
      <c r="GH90" s="49"/>
      <c r="GI90" s="193"/>
      <c r="GJ90" s="56"/>
      <c r="GK90" s="16"/>
      <c r="GL90" s="16"/>
      <c r="GM90" s="55"/>
      <c r="GN90" s="49"/>
      <c r="GO90" s="49"/>
      <c r="GP90" s="49"/>
      <c r="GQ90" s="49"/>
      <c r="GR90" s="49"/>
      <c r="GS90" s="49"/>
      <c r="GT90" s="193"/>
      <c r="GU90" s="56"/>
      <c r="GV90" s="16"/>
      <c r="GW90" s="16"/>
      <c r="GX90" s="55"/>
      <c r="GY90" s="49"/>
      <c r="GZ90" s="49"/>
      <c r="HA90" s="49"/>
      <c r="HB90" s="49"/>
      <c r="HC90" s="49"/>
      <c r="HD90" s="49"/>
      <c r="HE90" s="193"/>
      <c r="HF90" s="56"/>
      <c r="HG90" s="16"/>
      <c r="HH90" s="16"/>
      <c r="HI90" s="55"/>
      <c r="HJ90" s="49"/>
      <c r="HK90" s="49"/>
      <c r="HL90" s="49"/>
      <c r="HM90" s="49"/>
      <c r="HN90" s="49"/>
      <c r="HO90" s="49"/>
      <c r="HP90" s="193"/>
      <c r="HQ90" s="56"/>
      <c r="HR90" s="16"/>
      <c r="HS90" s="16"/>
      <c r="HT90" s="55"/>
      <c r="HU90" s="49"/>
      <c r="HV90" s="49"/>
      <c r="HW90" s="49"/>
      <c r="HX90" s="49"/>
      <c r="HY90" s="49"/>
      <c r="HZ90" s="49"/>
      <c r="IA90" s="193"/>
      <c r="IB90" s="56"/>
      <c r="IC90" s="16"/>
      <c r="ID90" s="16"/>
    </row>
    <row r="91" spans="1:238" x14ac:dyDescent="0.3">
      <c r="A91" s="53"/>
      <c r="B91" s="144"/>
      <c r="C91" s="59"/>
      <c r="D91" s="59"/>
      <c r="E91" s="59"/>
      <c r="F91" s="216"/>
      <c r="G91" s="59"/>
      <c r="H91" s="55"/>
      <c r="I91" s="49"/>
      <c r="J91" s="49"/>
      <c r="K91" s="49"/>
      <c r="L91" s="49"/>
      <c r="M91" s="49"/>
      <c r="N91" s="49"/>
      <c r="O91" s="193"/>
      <c r="P91" s="56"/>
      <c r="Q91" s="16"/>
      <c r="R91" s="16"/>
      <c r="S91" s="55"/>
      <c r="T91" s="49"/>
      <c r="U91" s="49"/>
      <c r="V91" s="49"/>
      <c r="W91" s="49"/>
      <c r="X91" s="49"/>
      <c r="Y91" s="49"/>
      <c r="Z91" s="193"/>
      <c r="AA91" s="56"/>
      <c r="AB91" s="16"/>
      <c r="AC91" s="16"/>
      <c r="AD91" s="55"/>
      <c r="AE91" s="49"/>
      <c r="AF91" s="49"/>
      <c r="AG91" s="49"/>
      <c r="AH91" s="49"/>
      <c r="AI91" s="49"/>
      <c r="AJ91" s="49"/>
      <c r="AK91" s="193"/>
      <c r="AL91" s="56"/>
      <c r="AM91" s="16"/>
      <c r="AN91" s="16"/>
      <c r="AO91" s="55"/>
      <c r="AP91" s="49"/>
      <c r="AQ91" s="49"/>
      <c r="AR91" s="49"/>
      <c r="AS91" s="49"/>
      <c r="AT91" s="49"/>
      <c r="AU91" s="49"/>
      <c r="AV91" s="193"/>
      <c r="AW91" s="56"/>
      <c r="AX91" s="16"/>
      <c r="AY91" s="16"/>
      <c r="AZ91" s="55"/>
      <c r="BA91" s="49"/>
      <c r="BB91" s="49"/>
      <c r="BC91" s="49"/>
      <c r="BD91" s="49"/>
      <c r="BE91" s="49"/>
      <c r="BF91" s="49"/>
      <c r="BG91" s="193"/>
      <c r="BH91" s="56"/>
      <c r="BI91" s="16"/>
      <c r="BJ91" s="16"/>
      <c r="BK91" s="55"/>
      <c r="BL91" s="49"/>
      <c r="BM91" s="49"/>
      <c r="BN91" s="49"/>
      <c r="BO91" s="49"/>
      <c r="BP91" s="49"/>
      <c r="BQ91" s="49"/>
      <c r="BR91" s="193"/>
      <c r="BS91" s="56"/>
      <c r="BT91" s="16"/>
      <c r="BU91" s="16"/>
      <c r="BV91" s="55"/>
      <c r="BW91" s="49"/>
      <c r="BX91" s="49"/>
      <c r="BY91" s="49"/>
      <c r="BZ91" s="49"/>
      <c r="CA91" s="49"/>
      <c r="CB91" s="49"/>
      <c r="CC91" s="193"/>
      <c r="CD91" s="56"/>
      <c r="CE91" s="16"/>
      <c r="CF91" s="16"/>
      <c r="CG91" s="55"/>
      <c r="CH91" s="49"/>
      <c r="CI91" s="49"/>
      <c r="CJ91" s="49"/>
      <c r="CK91" s="49"/>
      <c r="CL91" s="49"/>
      <c r="CM91" s="49"/>
      <c r="CN91" s="193"/>
      <c r="CO91" s="56"/>
      <c r="CP91" s="16"/>
      <c r="CQ91" s="16"/>
      <c r="CR91" s="55"/>
      <c r="CS91" s="49"/>
      <c r="CT91" s="49"/>
      <c r="CU91" s="49"/>
      <c r="CV91" s="49"/>
      <c r="CW91" s="49"/>
      <c r="CX91" s="49"/>
      <c r="CY91" s="193"/>
      <c r="CZ91" s="56"/>
      <c r="DA91" s="16"/>
      <c r="DB91" s="16"/>
      <c r="DC91" s="55"/>
      <c r="DD91" s="49"/>
      <c r="DE91" s="49"/>
      <c r="DF91" s="49"/>
      <c r="DG91" s="49"/>
      <c r="DH91" s="49"/>
      <c r="DI91" s="49"/>
      <c r="DJ91" s="193"/>
      <c r="DK91" s="56"/>
      <c r="DL91" s="16"/>
      <c r="DM91" s="16"/>
      <c r="DN91" s="55"/>
      <c r="DO91" s="49"/>
      <c r="DP91" s="49"/>
      <c r="DQ91" s="49"/>
      <c r="DR91" s="49"/>
      <c r="DS91" s="49"/>
      <c r="DT91" s="49"/>
      <c r="DU91" s="193"/>
      <c r="DV91" s="56"/>
      <c r="DW91" s="16"/>
      <c r="DX91" s="16"/>
      <c r="DY91" s="55"/>
      <c r="DZ91" s="49"/>
      <c r="EA91" s="49"/>
      <c r="EB91" s="49"/>
      <c r="EC91" s="49"/>
      <c r="ED91" s="49"/>
      <c r="EE91" s="49"/>
      <c r="EF91" s="193"/>
      <c r="EG91" s="56"/>
      <c r="EH91" s="16"/>
      <c r="EI91" s="16"/>
      <c r="EJ91" s="55"/>
      <c r="EK91" s="49"/>
      <c r="EL91" s="49"/>
      <c r="EM91" s="49"/>
      <c r="EN91" s="49"/>
      <c r="EO91" s="49"/>
      <c r="EP91" s="49"/>
      <c r="EQ91" s="193"/>
      <c r="ER91" s="56"/>
      <c r="ES91" s="16"/>
      <c r="ET91" s="16"/>
      <c r="EU91" s="55"/>
      <c r="EV91" s="49"/>
      <c r="EW91" s="49"/>
      <c r="EX91" s="49"/>
      <c r="EY91" s="49"/>
      <c r="EZ91" s="49"/>
      <c r="FA91" s="49"/>
      <c r="FB91" s="193"/>
      <c r="FC91" s="56"/>
      <c r="FD91" s="16"/>
      <c r="FE91" s="16"/>
      <c r="FF91" s="55"/>
      <c r="FG91" s="49"/>
      <c r="FH91" s="49"/>
      <c r="FI91" s="49"/>
      <c r="FJ91" s="49"/>
      <c r="FK91" s="49"/>
      <c r="FL91" s="49"/>
      <c r="FM91" s="193"/>
      <c r="FN91" s="56"/>
      <c r="FO91" s="16"/>
      <c r="FP91" s="16"/>
      <c r="FQ91" s="55"/>
      <c r="FR91" s="49"/>
      <c r="FS91" s="49"/>
      <c r="FT91" s="49"/>
      <c r="FU91" s="49"/>
      <c r="FV91" s="49"/>
      <c r="FW91" s="49"/>
      <c r="FX91" s="193"/>
      <c r="FY91" s="56"/>
      <c r="FZ91" s="16"/>
      <c r="GA91" s="16"/>
      <c r="GB91" s="55"/>
      <c r="GC91" s="49"/>
      <c r="GD91" s="49"/>
      <c r="GE91" s="49"/>
      <c r="GF91" s="49"/>
      <c r="GG91" s="49"/>
      <c r="GH91" s="49"/>
      <c r="GI91" s="193"/>
      <c r="GJ91" s="56"/>
      <c r="GK91" s="16"/>
      <c r="GL91" s="16"/>
      <c r="GM91" s="55"/>
      <c r="GN91" s="49"/>
      <c r="GO91" s="49"/>
      <c r="GP91" s="49"/>
      <c r="GQ91" s="49"/>
      <c r="GR91" s="49"/>
      <c r="GS91" s="49"/>
      <c r="GT91" s="193"/>
      <c r="GU91" s="56"/>
      <c r="GV91" s="16"/>
      <c r="GW91" s="16"/>
      <c r="GX91" s="55"/>
      <c r="GY91" s="49"/>
      <c r="GZ91" s="49"/>
      <c r="HA91" s="49"/>
      <c r="HB91" s="49"/>
      <c r="HC91" s="49"/>
      <c r="HD91" s="49"/>
      <c r="HE91" s="193"/>
      <c r="HF91" s="56"/>
      <c r="HG91" s="16"/>
      <c r="HH91" s="16"/>
      <c r="HI91" s="55"/>
      <c r="HJ91" s="49"/>
      <c r="HK91" s="49"/>
      <c r="HL91" s="49"/>
      <c r="HM91" s="49"/>
      <c r="HN91" s="49"/>
      <c r="HO91" s="49"/>
      <c r="HP91" s="193"/>
      <c r="HQ91" s="56"/>
      <c r="HR91" s="16"/>
      <c r="HS91" s="16"/>
      <c r="HT91" s="55"/>
      <c r="HU91" s="49"/>
      <c r="HV91" s="49"/>
      <c r="HW91" s="49"/>
      <c r="HX91" s="49"/>
      <c r="HY91" s="49"/>
      <c r="HZ91" s="49"/>
      <c r="IA91" s="193"/>
      <c r="IB91" s="56"/>
      <c r="IC91" s="16"/>
      <c r="ID91" s="16"/>
    </row>
    <row r="92" spans="1:238" x14ac:dyDescent="0.3">
      <c r="A92" s="53"/>
      <c r="B92" s="146"/>
      <c r="C92" s="61"/>
      <c r="D92" s="61"/>
      <c r="E92" s="61"/>
      <c r="F92" s="217"/>
      <c r="G92" s="61"/>
      <c r="H92" s="55"/>
      <c r="I92" s="49"/>
      <c r="J92" s="49"/>
      <c r="K92" s="49"/>
      <c r="L92" s="49"/>
      <c r="M92" s="49"/>
      <c r="N92" s="49"/>
      <c r="O92" s="193"/>
      <c r="P92" s="56"/>
      <c r="Q92" s="16"/>
      <c r="R92" s="16"/>
      <c r="S92" s="55"/>
      <c r="T92" s="49"/>
      <c r="U92" s="49"/>
      <c r="V92" s="49"/>
      <c r="W92" s="49"/>
      <c r="X92" s="49"/>
      <c r="Y92" s="49"/>
      <c r="Z92" s="193"/>
      <c r="AA92" s="56"/>
      <c r="AB92" s="16"/>
      <c r="AC92" s="16"/>
      <c r="AD92" s="55"/>
      <c r="AE92" s="49"/>
      <c r="AF92" s="49"/>
      <c r="AG92" s="49"/>
      <c r="AH92" s="49"/>
      <c r="AI92" s="49"/>
      <c r="AJ92" s="49"/>
      <c r="AK92" s="193"/>
      <c r="AL92" s="56"/>
      <c r="AM92" s="16"/>
      <c r="AN92" s="16"/>
      <c r="AO92" s="55"/>
      <c r="AP92" s="49"/>
      <c r="AQ92" s="49"/>
      <c r="AR92" s="49"/>
      <c r="AS92" s="49"/>
      <c r="AT92" s="49"/>
      <c r="AU92" s="49"/>
      <c r="AV92" s="193"/>
      <c r="AW92" s="56"/>
      <c r="AX92" s="16"/>
      <c r="AY92" s="16"/>
      <c r="AZ92" s="55"/>
      <c r="BA92" s="49"/>
      <c r="BB92" s="49"/>
      <c r="BC92" s="49"/>
      <c r="BD92" s="49"/>
      <c r="BE92" s="49"/>
      <c r="BF92" s="49"/>
      <c r="BG92" s="193"/>
      <c r="BH92" s="56"/>
      <c r="BI92" s="16"/>
      <c r="BJ92" s="16"/>
      <c r="BK92" s="55"/>
      <c r="BL92" s="49"/>
      <c r="BM92" s="49"/>
      <c r="BN92" s="49"/>
      <c r="BO92" s="49"/>
      <c r="BP92" s="49"/>
      <c r="BQ92" s="49"/>
      <c r="BR92" s="193"/>
      <c r="BS92" s="56"/>
      <c r="BT92" s="16"/>
      <c r="BU92" s="16"/>
      <c r="BV92" s="55"/>
      <c r="BW92" s="49"/>
      <c r="BX92" s="49"/>
      <c r="BY92" s="49"/>
      <c r="BZ92" s="49"/>
      <c r="CA92" s="49"/>
      <c r="CB92" s="49"/>
      <c r="CC92" s="193"/>
      <c r="CD92" s="56"/>
      <c r="CE92" s="16"/>
      <c r="CF92" s="16"/>
      <c r="CG92" s="55"/>
      <c r="CH92" s="49"/>
      <c r="CI92" s="49"/>
      <c r="CJ92" s="49"/>
      <c r="CK92" s="49"/>
      <c r="CL92" s="49"/>
      <c r="CM92" s="49"/>
      <c r="CN92" s="193"/>
      <c r="CO92" s="56"/>
      <c r="CP92" s="16"/>
      <c r="CQ92" s="16"/>
      <c r="CR92" s="55"/>
      <c r="CS92" s="49"/>
      <c r="CT92" s="49"/>
      <c r="CU92" s="49"/>
      <c r="CV92" s="49"/>
      <c r="CW92" s="49"/>
      <c r="CX92" s="49"/>
      <c r="CY92" s="193"/>
      <c r="CZ92" s="56"/>
      <c r="DA92" s="16"/>
      <c r="DB92" s="16"/>
      <c r="DC92" s="55"/>
      <c r="DD92" s="49"/>
      <c r="DE92" s="49"/>
      <c r="DF92" s="49"/>
      <c r="DG92" s="49"/>
      <c r="DH92" s="49"/>
      <c r="DI92" s="49"/>
      <c r="DJ92" s="193"/>
      <c r="DK92" s="56"/>
      <c r="DL92" s="16"/>
      <c r="DM92" s="16"/>
      <c r="DN92" s="55"/>
      <c r="DO92" s="49"/>
      <c r="DP92" s="49"/>
      <c r="DQ92" s="49"/>
      <c r="DR92" s="49"/>
      <c r="DS92" s="49"/>
      <c r="DT92" s="49"/>
      <c r="DU92" s="193"/>
      <c r="DV92" s="56"/>
      <c r="DW92" s="16"/>
      <c r="DX92" s="16"/>
      <c r="DY92" s="55"/>
      <c r="DZ92" s="49"/>
      <c r="EA92" s="49"/>
      <c r="EB92" s="49"/>
      <c r="EC92" s="49"/>
      <c r="ED92" s="49"/>
      <c r="EE92" s="49"/>
      <c r="EF92" s="193"/>
      <c r="EG92" s="56"/>
      <c r="EH92" s="16"/>
      <c r="EI92" s="16"/>
      <c r="EJ92" s="55"/>
      <c r="EK92" s="49"/>
      <c r="EL92" s="49"/>
      <c r="EM92" s="49"/>
      <c r="EN92" s="49"/>
      <c r="EO92" s="49"/>
      <c r="EP92" s="49"/>
      <c r="EQ92" s="193"/>
      <c r="ER92" s="56"/>
      <c r="ES92" s="16"/>
      <c r="ET92" s="16"/>
      <c r="EU92" s="55"/>
      <c r="EV92" s="49"/>
      <c r="EW92" s="49"/>
      <c r="EX92" s="49"/>
      <c r="EY92" s="49"/>
      <c r="EZ92" s="49"/>
      <c r="FA92" s="49"/>
      <c r="FB92" s="193"/>
      <c r="FC92" s="56"/>
      <c r="FD92" s="16"/>
      <c r="FE92" s="16"/>
      <c r="FF92" s="55"/>
      <c r="FG92" s="49"/>
      <c r="FH92" s="49"/>
      <c r="FI92" s="49"/>
      <c r="FJ92" s="49"/>
      <c r="FK92" s="49"/>
      <c r="FL92" s="49"/>
      <c r="FM92" s="193"/>
      <c r="FN92" s="56"/>
      <c r="FO92" s="16"/>
      <c r="FP92" s="16"/>
      <c r="FQ92" s="55"/>
      <c r="FR92" s="49"/>
      <c r="FS92" s="49"/>
      <c r="FT92" s="49"/>
      <c r="FU92" s="49"/>
      <c r="FV92" s="49"/>
      <c r="FW92" s="49"/>
      <c r="FX92" s="193"/>
      <c r="FY92" s="56"/>
      <c r="FZ92" s="16"/>
      <c r="GA92" s="16"/>
      <c r="GB92" s="55"/>
      <c r="GC92" s="49"/>
      <c r="GD92" s="49"/>
      <c r="GE92" s="49"/>
      <c r="GF92" s="49"/>
      <c r="GG92" s="49"/>
      <c r="GH92" s="49"/>
      <c r="GI92" s="193"/>
      <c r="GJ92" s="56"/>
      <c r="GK92" s="16"/>
      <c r="GL92" s="16"/>
      <c r="GM92" s="55"/>
      <c r="GN92" s="49"/>
      <c r="GO92" s="49"/>
      <c r="GP92" s="49"/>
      <c r="GQ92" s="49"/>
      <c r="GR92" s="49"/>
      <c r="GS92" s="49"/>
      <c r="GT92" s="193"/>
      <c r="GU92" s="56"/>
      <c r="GV92" s="16"/>
      <c r="GW92" s="16"/>
      <c r="GX92" s="55"/>
      <c r="GY92" s="49"/>
      <c r="GZ92" s="49"/>
      <c r="HA92" s="49"/>
      <c r="HB92" s="49"/>
      <c r="HC92" s="49"/>
      <c r="HD92" s="49"/>
      <c r="HE92" s="193"/>
      <c r="HF92" s="56"/>
      <c r="HG92" s="16"/>
      <c r="HH92" s="16"/>
      <c r="HI92" s="55"/>
      <c r="HJ92" s="49"/>
      <c r="HK92" s="49"/>
      <c r="HL92" s="49"/>
      <c r="HM92" s="49"/>
      <c r="HN92" s="49"/>
      <c r="HO92" s="49"/>
      <c r="HP92" s="193"/>
      <c r="HQ92" s="56"/>
      <c r="HR92" s="16"/>
      <c r="HS92" s="16"/>
      <c r="HT92" s="55"/>
      <c r="HU92" s="49"/>
      <c r="HV92" s="49"/>
      <c r="HW92" s="49"/>
      <c r="HX92" s="49"/>
      <c r="HY92" s="49"/>
      <c r="HZ92" s="49"/>
      <c r="IA92" s="193"/>
      <c r="IB92" s="56"/>
      <c r="IC92" s="16"/>
      <c r="ID92" s="16"/>
    </row>
    <row r="93" spans="1:238" x14ac:dyDescent="0.3">
      <c r="A93" s="228"/>
      <c r="B93" s="64"/>
      <c r="C93" s="65"/>
      <c r="D93" s="65"/>
      <c r="E93" s="65"/>
      <c r="F93" s="218"/>
      <c r="G93" s="65"/>
      <c r="O93" s="193"/>
      <c r="P93" s="56"/>
      <c r="Q93" s="16"/>
      <c r="R93" s="16"/>
      <c r="S93" s="55"/>
      <c r="T93" s="49"/>
      <c r="U93" s="49"/>
      <c r="V93" s="49"/>
      <c r="W93" s="49"/>
      <c r="X93" s="49"/>
      <c r="Y93" s="49"/>
      <c r="Z93" s="193"/>
      <c r="AA93" s="56"/>
      <c r="AB93" s="16"/>
      <c r="AC93" s="16"/>
      <c r="AD93" s="55"/>
      <c r="AE93" s="49"/>
      <c r="AF93" s="49"/>
      <c r="AG93" s="49"/>
      <c r="AH93" s="49"/>
      <c r="AI93" s="49"/>
      <c r="AJ93" s="49"/>
      <c r="AK93" s="193"/>
      <c r="AL93" s="56"/>
      <c r="AM93" s="16"/>
      <c r="AN93" s="16"/>
      <c r="AO93" s="55"/>
      <c r="AP93" s="49"/>
      <c r="AQ93" s="49"/>
      <c r="AR93" s="49"/>
      <c r="AS93" s="49"/>
      <c r="AT93" s="49"/>
      <c r="AU93" s="49"/>
      <c r="AV93" s="193"/>
      <c r="AW93" s="56"/>
      <c r="AX93" s="16"/>
      <c r="AY93" s="16"/>
      <c r="AZ93" s="55"/>
      <c r="BA93" s="49"/>
      <c r="BB93" s="49"/>
      <c r="BC93" s="49"/>
      <c r="BD93" s="49"/>
      <c r="BE93" s="49"/>
      <c r="BF93" s="49"/>
      <c r="BG93" s="193"/>
      <c r="BH93" s="56"/>
      <c r="BI93" s="16"/>
      <c r="BJ93" s="16"/>
      <c r="BK93" s="55"/>
      <c r="BL93" s="49"/>
      <c r="BM93" s="49"/>
      <c r="BN93" s="49"/>
      <c r="BO93" s="49"/>
      <c r="BP93" s="49"/>
      <c r="BQ93" s="49"/>
      <c r="BR93" s="193"/>
      <c r="BS93" s="56"/>
      <c r="BT93" s="16"/>
      <c r="BU93" s="16"/>
      <c r="BV93" s="55"/>
      <c r="BW93" s="49"/>
      <c r="BX93" s="49"/>
      <c r="BY93" s="49"/>
      <c r="BZ93" s="49"/>
      <c r="CA93" s="49"/>
      <c r="CB93" s="49"/>
      <c r="CC93" s="193"/>
      <c r="CD93" s="56"/>
      <c r="CE93" s="16"/>
      <c r="CF93" s="16"/>
      <c r="CG93" s="55"/>
      <c r="CH93" s="49"/>
      <c r="CI93" s="49"/>
      <c r="CJ93" s="49"/>
      <c r="CK93" s="49"/>
      <c r="CL93" s="49"/>
      <c r="CM93" s="49"/>
      <c r="CN93" s="193"/>
      <c r="CO93" s="56"/>
      <c r="CP93" s="16"/>
      <c r="CQ93" s="16"/>
      <c r="CR93" s="55"/>
      <c r="CS93" s="49"/>
      <c r="CT93" s="49"/>
      <c r="CU93" s="49"/>
      <c r="CV93" s="49"/>
      <c r="CW93" s="49"/>
      <c r="CX93" s="49"/>
      <c r="CY93" s="193"/>
      <c r="CZ93" s="56"/>
      <c r="DA93" s="16"/>
      <c r="DB93" s="16"/>
      <c r="DC93" s="55"/>
      <c r="DD93" s="49"/>
      <c r="DE93" s="49"/>
      <c r="DF93" s="49"/>
      <c r="DG93" s="49"/>
      <c r="DH93" s="49"/>
      <c r="DI93" s="49"/>
      <c r="DJ93" s="193"/>
      <c r="DK93" s="56"/>
      <c r="DL93" s="16"/>
      <c r="DM93" s="16"/>
      <c r="DN93" s="55"/>
      <c r="DO93" s="49"/>
      <c r="DP93" s="49"/>
      <c r="DQ93" s="49"/>
      <c r="DR93" s="49"/>
      <c r="DS93" s="49"/>
      <c r="DT93" s="49"/>
      <c r="DU93" s="193"/>
      <c r="DV93" s="56"/>
      <c r="DW93" s="16"/>
      <c r="DX93" s="16"/>
      <c r="DY93" s="55"/>
      <c r="DZ93" s="49"/>
      <c r="EA93" s="49"/>
      <c r="EB93" s="49"/>
      <c r="EC93" s="49"/>
      <c r="ED93" s="49"/>
      <c r="EE93" s="49"/>
      <c r="EF93" s="193"/>
      <c r="EG93" s="56"/>
      <c r="EH93" s="16"/>
      <c r="EI93" s="16"/>
      <c r="EJ93" s="55"/>
      <c r="EK93" s="49"/>
      <c r="EL93" s="49"/>
      <c r="EM93" s="49"/>
      <c r="EN93" s="49"/>
      <c r="EO93" s="49"/>
      <c r="EP93" s="49"/>
      <c r="EQ93" s="193"/>
      <c r="ER93" s="56"/>
      <c r="ES93" s="16"/>
      <c r="ET93" s="16"/>
      <c r="EU93" s="55"/>
      <c r="EV93" s="49"/>
      <c r="EW93" s="49"/>
      <c r="EX93" s="49"/>
      <c r="EY93" s="49"/>
      <c r="EZ93" s="49"/>
      <c r="FA93" s="49"/>
      <c r="FB93" s="193"/>
      <c r="FC93" s="56"/>
      <c r="FD93" s="16"/>
      <c r="FE93" s="16"/>
      <c r="FF93" s="55"/>
      <c r="FG93" s="49"/>
      <c r="FH93" s="49"/>
      <c r="FI93" s="49"/>
      <c r="FJ93" s="49"/>
      <c r="FK93" s="49"/>
      <c r="FL93" s="49"/>
      <c r="FM93" s="193"/>
      <c r="FN93" s="56"/>
      <c r="FO93" s="16"/>
      <c r="FP93" s="16"/>
      <c r="FQ93" s="55"/>
      <c r="FR93" s="49"/>
      <c r="FS93" s="49"/>
      <c r="FT93" s="49"/>
      <c r="FU93" s="49"/>
      <c r="FV93" s="49"/>
      <c r="FW93" s="49"/>
      <c r="FX93" s="193"/>
      <c r="FY93" s="56"/>
      <c r="FZ93" s="16"/>
      <c r="GA93" s="16"/>
      <c r="GB93" s="55"/>
      <c r="GC93" s="49"/>
      <c r="GD93" s="49"/>
      <c r="GE93" s="49"/>
      <c r="GF93" s="49"/>
      <c r="GG93" s="49"/>
      <c r="GH93" s="49"/>
      <c r="GI93" s="193"/>
      <c r="GJ93" s="56"/>
      <c r="GK93" s="16"/>
      <c r="GL93" s="16"/>
      <c r="GM93" s="55"/>
      <c r="GN93" s="49"/>
      <c r="GO93" s="49"/>
      <c r="GP93" s="49"/>
      <c r="GQ93" s="49"/>
      <c r="GR93" s="49"/>
      <c r="GS93" s="49"/>
      <c r="GT93" s="193"/>
      <c r="GU93" s="56"/>
      <c r="GV93" s="16"/>
      <c r="GW93" s="16"/>
      <c r="GX93" s="55"/>
      <c r="GY93" s="49"/>
      <c r="GZ93" s="49"/>
      <c r="HA93" s="49"/>
      <c r="HB93" s="49"/>
      <c r="HC93" s="49"/>
      <c r="HD93" s="49"/>
      <c r="HE93" s="193"/>
      <c r="HF93" s="56"/>
      <c r="HG93" s="16"/>
      <c r="HH93" s="16"/>
      <c r="HI93" s="55"/>
      <c r="HJ93" s="49"/>
      <c r="HK93" s="49"/>
      <c r="HL93" s="49"/>
      <c r="HM93" s="49"/>
      <c r="HN93" s="49"/>
      <c r="HO93" s="49"/>
      <c r="HP93" s="193"/>
      <c r="HQ93" s="56"/>
      <c r="HR93" s="16"/>
      <c r="HS93" s="16"/>
      <c r="HT93" s="55"/>
      <c r="HU93" s="49"/>
      <c r="HV93" s="49"/>
      <c r="HW93" s="49"/>
      <c r="HX93" s="49"/>
      <c r="HY93" s="49"/>
      <c r="HZ93" s="49"/>
      <c r="IA93" s="193"/>
      <c r="IB93" s="56"/>
      <c r="IC93" s="16"/>
      <c r="ID93" s="16"/>
    </row>
    <row r="94" spans="1:238" x14ac:dyDescent="0.3">
      <c r="B94" s="16"/>
      <c r="C94" s="56"/>
      <c r="D94" s="56"/>
      <c r="E94" s="56"/>
      <c r="F94" s="219"/>
      <c r="G94" s="56"/>
      <c r="O94" s="193"/>
      <c r="P94" s="56"/>
      <c r="Q94" s="16"/>
      <c r="R94" s="16"/>
      <c r="S94" s="55"/>
      <c r="T94" s="49"/>
      <c r="U94" s="49"/>
      <c r="V94" s="49"/>
      <c r="W94" s="49"/>
      <c r="X94" s="49"/>
      <c r="Y94" s="49"/>
      <c r="Z94" s="193"/>
      <c r="AA94" s="56"/>
      <c r="AB94" s="16"/>
      <c r="AC94" s="16"/>
      <c r="AD94" s="55"/>
      <c r="AE94" s="49"/>
      <c r="AF94" s="49"/>
      <c r="AG94" s="49"/>
      <c r="AH94" s="49"/>
      <c r="AI94" s="49"/>
      <c r="AJ94" s="49"/>
      <c r="AK94" s="193"/>
      <c r="AL94" s="56"/>
      <c r="AM94" s="16"/>
      <c r="AN94" s="16"/>
      <c r="AO94" s="55"/>
      <c r="AP94" s="49"/>
      <c r="AQ94" s="49"/>
      <c r="AR94" s="49"/>
      <c r="AS94" s="49"/>
      <c r="AT94" s="49"/>
      <c r="AU94" s="49"/>
      <c r="AV94" s="193"/>
      <c r="AW94" s="56"/>
      <c r="AX94" s="16"/>
      <c r="AY94" s="16"/>
      <c r="AZ94" s="55"/>
      <c r="BA94" s="49"/>
      <c r="BB94" s="49"/>
      <c r="BC94" s="49"/>
      <c r="BD94" s="49"/>
      <c r="BE94" s="49"/>
      <c r="BF94" s="49"/>
      <c r="BG94" s="193"/>
      <c r="BH94" s="56"/>
      <c r="BI94" s="16"/>
      <c r="BJ94" s="16"/>
      <c r="BK94" s="55"/>
      <c r="BL94" s="49"/>
      <c r="BM94" s="49"/>
      <c r="BN94" s="49"/>
      <c r="BO94" s="49"/>
      <c r="BP94" s="49"/>
      <c r="BQ94" s="49"/>
      <c r="BR94" s="193"/>
      <c r="BS94" s="56"/>
      <c r="BT94" s="16"/>
      <c r="BU94" s="16"/>
      <c r="BV94" s="55"/>
      <c r="BW94" s="49"/>
      <c r="BX94" s="49"/>
      <c r="BY94" s="49"/>
      <c r="BZ94" s="49"/>
      <c r="CA94" s="49"/>
      <c r="CB94" s="49"/>
      <c r="CC94" s="193"/>
      <c r="CD94" s="56"/>
      <c r="CE94" s="16"/>
      <c r="CF94" s="16"/>
      <c r="CG94" s="55"/>
      <c r="CH94" s="49"/>
      <c r="CI94" s="49"/>
      <c r="CJ94" s="49"/>
      <c r="CK94" s="49"/>
      <c r="CL94" s="49"/>
      <c r="CM94" s="49"/>
      <c r="CN94" s="193"/>
      <c r="CO94" s="56"/>
      <c r="CP94" s="16"/>
      <c r="CQ94" s="16"/>
      <c r="CR94" s="55"/>
      <c r="CS94" s="49"/>
      <c r="CT94" s="49"/>
      <c r="CU94" s="49"/>
      <c r="CV94" s="49"/>
      <c r="CW94" s="49"/>
      <c r="CX94" s="49"/>
      <c r="CY94" s="193"/>
      <c r="CZ94" s="56"/>
      <c r="DA94" s="16"/>
      <c r="DB94" s="16"/>
      <c r="DC94" s="55"/>
      <c r="DD94" s="49"/>
      <c r="DE94" s="49"/>
      <c r="DF94" s="49"/>
      <c r="DG94" s="49"/>
      <c r="DH94" s="49"/>
      <c r="DI94" s="49"/>
      <c r="DJ94" s="193"/>
      <c r="DK94" s="56"/>
      <c r="DL94" s="16"/>
      <c r="DM94" s="16"/>
      <c r="DN94" s="55"/>
      <c r="DO94" s="49"/>
      <c r="DP94" s="49"/>
      <c r="DQ94" s="49"/>
      <c r="DR94" s="49"/>
      <c r="DS94" s="49"/>
      <c r="DT94" s="49"/>
      <c r="DU94" s="193"/>
      <c r="DV94" s="56"/>
      <c r="DW94" s="16"/>
      <c r="DX94" s="16"/>
      <c r="DY94" s="55"/>
      <c r="DZ94" s="49"/>
      <c r="EA94" s="49"/>
      <c r="EB94" s="49"/>
      <c r="EC94" s="49"/>
      <c r="ED94" s="49"/>
      <c r="EE94" s="49"/>
      <c r="EF94" s="193"/>
      <c r="EG94" s="56"/>
      <c r="EH94" s="16"/>
      <c r="EI94" s="16"/>
      <c r="EJ94" s="55"/>
      <c r="EK94" s="49"/>
      <c r="EL94" s="49"/>
      <c r="EM94" s="49"/>
      <c r="EN94" s="49"/>
      <c r="EO94" s="49"/>
      <c r="EP94" s="49"/>
      <c r="EQ94" s="193"/>
      <c r="ER94" s="56"/>
      <c r="ES94" s="16"/>
      <c r="ET94" s="16"/>
      <c r="EU94" s="55"/>
      <c r="EV94" s="49"/>
      <c r="EW94" s="49"/>
      <c r="EX94" s="49"/>
      <c r="EY94" s="49"/>
      <c r="EZ94" s="49"/>
      <c r="FA94" s="49"/>
      <c r="FB94" s="193"/>
      <c r="FC94" s="56"/>
      <c r="FD94" s="16"/>
      <c r="FE94" s="16"/>
      <c r="FF94" s="55"/>
      <c r="FG94" s="49"/>
      <c r="FH94" s="49"/>
      <c r="FI94" s="49"/>
      <c r="FJ94" s="49"/>
      <c r="FK94" s="49"/>
      <c r="FL94" s="49"/>
      <c r="FM94" s="193"/>
      <c r="FN94" s="56"/>
      <c r="FO94" s="16"/>
      <c r="FP94" s="16"/>
      <c r="FQ94" s="55"/>
      <c r="FR94" s="49"/>
      <c r="FS94" s="49"/>
      <c r="FT94" s="49"/>
      <c r="FU94" s="49"/>
      <c r="FV94" s="49"/>
      <c r="FW94" s="49"/>
      <c r="FX94" s="193"/>
      <c r="FY94" s="56"/>
      <c r="FZ94" s="16"/>
      <c r="GA94" s="16"/>
      <c r="GB94" s="55"/>
      <c r="GC94" s="49"/>
      <c r="GD94" s="49"/>
      <c r="GE94" s="49"/>
      <c r="GF94" s="49"/>
      <c r="GG94" s="49"/>
      <c r="GH94" s="49"/>
      <c r="GI94" s="193"/>
      <c r="GJ94" s="56"/>
      <c r="GK94" s="16"/>
      <c r="GL94" s="16"/>
      <c r="GM94" s="55"/>
      <c r="GN94" s="49"/>
      <c r="GO94" s="49"/>
      <c r="GP94" s="49"/>
      <c r="GQ94" s="49"/>
      <c r="GR94" s="49"/>
      <c r="GS94" s="49"/>
      <c r="GT94" s="193"/>
      <c r="GU94" s="56"/>
      <c r="GV94" s="16"/>
      <c r="GW94" s="16"/>
      <c r="GX94" s="55"/>
      <c r="GY94" s="49"/>
      <c r="GZ94" s="49"/>
      <c r="HA94" s="49"/>
      <c r="HB94" s="49"/>
      <c r="HC94" s="49"/>
      <c r="HD94" s="49"/>
      <c r="HE94" s="193"/>
      <c r="HF94" s="56"/>
      <c r="HG94" s="16"/>
      <c r="HH94" s="16"/>
      <c r="HI94" s="55"/>
      <c r="HJ94" s="49"/>
      <c r="HK94" s="49"/>
      <c r="HL94" s="49"/>
      <c r="HM94" s="49"/>
      <c r="HN94" s="49"/>
      <c r="HO94" s="49"/>
      <c r="HP94" s="193"/>
      <c r="HQ94" s="56"/>
      <c r="HR94" s="16"/>
      <c r="HS94" s="16"/>
      <c r="HT94" s="55"/>
      <c r="HU94" s="49"/>
      <c r="HV94" s="49"/>
      <c r="HW94" s="49"/>
      <c r="HX94" s="49"/>
      <c r="HY94" s="49"/>
      <c r="HZ94" s="49"/>
      <c r="IA94" s="193"/>
      <c r="IB94" s="56"/>
      <c r="IC94" s="16"/>
      <c r="ID94" s="16"/>
    </row>
    <row r="95" spans="1:238" x14ac:dyDescent="0.3">
      <c r="O95" s="193"/>
      <c r="P95" s="56"/>
      <c r="Q95" s="16"/>
      <c r="R95" s="16"/>
      <c r="S95" s="55"/>
      <c r="T95" s="49"/>
      <c r="U95" s="49"/>
      <c r="V95" s="49"/>
      <c r="W95" s="49"/>
      <c r="X95" s="49"/>
      <c r="Y95" s="49"/>
      <c r="Z95" s="193"/>
      <c r="AA95" s="56"/>
      <c r="AB95" s="16"/>
      <c r="AC95" s="16"/>
      <c r="AD95" s="55"/>
      <c r="AE95" s="49"/>
      <c r="AF95" s="49"/>
      <c r="AG95" s="49"/>
      <c r="AH95" s="49"/>
      <c r="AI95" s="49"/>
      <c r="AJ95" s="49"/>
      <c r="AK95" s="193"/>
      <c r="AL95" s="56"/>
      <c r="AM95" s="16"/>
      <c r="AN95" s="16"/>
      <c r="AO95" s="55"/>
      <c r="AP95" s="49"/>
      <c r="AQ95" s="49"/>
      <c r="AR95" s="49"/>
      <c r="AS95" s="49"/>
      <c r="AT95" s="49"/>
      <c r="AU95" s="49"/>
      <c r="AV95" s="193"/>
      <c r="AW95" s="56"/>
      <c r="AX95" s="16"/>
      <c r="AY95" s="16"/>
      <c r="AZ95" s="55"/>
      <c r="BA95" s="49"/>
      <c r="BB95" s="49"/>
      <c r="BC95" s="49"/>
      <c r="BD95" s="49"/>
      <c r="BE95" s="49"/>
      <c r="BF95" s="49"/>
      <c r="BG95" s="193"/>
      <c r="BH95" s="56"/>
      <c r="BI95" s="16"/>
      <c r="BJ95" s="16"/>
      <c r="BK95" s="55"/>
      <c r="BL95" s="49"/>
      <c r="BM95" s="49"/>
      <c r="BN95" s="49"/>
      <c r="BO95" s="49"/>
      <c r="BP95" s="49"/>
      <c r="BQ95" s="49"/>
      <c r="BR95" s="193"/>
      <c r="BS95" s="56"/>
      <c r="BT95" s="16"/>
      <c r="BU95" s="16"/>
      <c r="BV95" s="55"/>
      <c r="BW95" s="49"/>
      <c r="BX95" s="49"/>
      <c r="BY95" s="49"/>
      <c r="BZ95" s="49"/>
      <c r="CA95" s="49"/>
      <c r="CB95" s="49"/>
      <c r="CC95" s="193"/>
      <c r="CD95" s="56"/>
      <c r="CE95" s="16"/>
      <c r="CF95" s="16"/>
      <c r="CG95" s="55"/>
      <c r="CH95" s="49"/>
      <c r="CI95" s="49"/>
      <c r="CJ95" s="49"/>
      <c r="CK95" s="49"/>
      <c r="CL95" s="49"/>
      <c r="CM95" s="49"/>
      <c r="CN95" s="193"/>
      <c r="CO95" s="56"/>
      <c r="CP95" s="16"/>
      <c r="CQ95" s="16"/>
      <c r="CR95" s="55"/>
      <c r="CS95" s="49"/>
      <c r="CT95" s="49"/>
      <c r="CU95" s="49"/>
      <c r="CV95" s="49"/>
      <c r="CW95" s="49"/>
      <c r="CX95" s="49"/>
      <c r="CY95" s="193"/>
      <c r="CZ95" s="56"/>
      <c r="DA95" s="16"/>
      <c r="DB95" s="16"/>
      <c r="DC95" s="55"/>
      <c r="DD95" s="49"/>
      <c r="DE95" s="49"/>
      <c r="DF95" s="49"/>
      <c r="DG95" s="49"/>
      <c r="DH95" s="49"/>
      <c r="DI95" s="49"/>
      <c r="DJ95" s="193"/>
      <c r="DK95" s="56"/>
      <c r="DL95" s="16"/>
      <c r="DM95" s="16"/>
      <c r="DN95" s="55"/>
      <c r="DO95" s="49"/>
      <c r="DP95" s="49"/>
      <c r="DQ95" s="49"/>
      <c r="DR95" s="49"/>
      <c r="DS95" s="49"/>
      <c r="DT95" s="49"/>
      <c r="DU95" s="193"/>
      <c r="DV95" s="56"/>
      <c r="DW95" s="16"/>
      <c r="DX95" s="16"/>
      <c r="DY95" s="55"/>
      <c r="DZ95" s="49"/>
      <c r="EA95" s="49"/>
      <c r="EB95" s="49"/>
      <c r="EC95" s="49"/>
      <c r="ED95" s="49"/>
      <c r="EE95" s="49"/>
      <c r="EF95" s="193"/>
      <c r="EG95" s="56"/>
      <c r="EH95" s="16"/>
      <c r="EI95" s="16"/>
      <c r="EJ95" s="55"/>
      <c r="EK95" s="49"/>
      <c r="EL95" s="49"/>
      <c r="EM95" s="49"/>
      <c r="EN95" s="49"/>
      <c r="EO95" s="49"/>
      <c r="EP95" s="49"/>
      <c r="EQ95" s="193"/>
      <c r="ER95" s="56"/>
      <c r="ES95" s="16"/>
      <c r="ET95" s="16"/>
      <c r="EU95" s="55"/>
      <c r="EV95" s="49"/>
      <c r="EW95" s="49"/>
      <c r="EX95" s="49"/>
      <c r="EY95" s="49"/>
      <c r="EZ95" s="49"/>
      <c r="FA95" s="49"/>
      <c r="FB95" s="193"/>
      <c r="FC95" s="56"/>
      <c r="FD95" s="16"/>
      <c r="FE95" s="16"/>
      <c r="FF95" s="55"/>
      <c r="FG95" s="49"/>
      <c r="FH95" s="49"/>
      <c r="FI95" s="49"/>
      <c r="FJ95" s="49"/>
      <c r="FK95" s="49"/>
      <c r="FL95" s="49"/>
      <c r="FM95" s="193"/>
      <c r="FN95" s="56"/>
      <c r="FO95" s="16"/>
      <c r="FP95" s="16"/>
      <c r="FQ95" s="55"/>
      <c r="FR95" s="49"/>
      <c r="FS95" s="49"/>
      <c r="FT95" s="49"/>
      <c r="FU95" s="49"/>
      <c r="FV95" s="49"/>
      <c r="FW95" s="49"/>
      <c r="FX95" s="193"/>
      <c r="FY95" s="56"/>
      <c r="FZ95" s="16"/>
      <c r="GA95" s="16"/>
      <c r="GB95" s="55"/>
      <c r="GC95" s="49"/>
      <c r="GD95" s="49"/>
      <c r="GE95" s="49"/>
      <c r="GF95" s="49"/>
      <c r="GG95" s="49"/>
      <c r="GH95" s="49"/>
      <c r="GI95" s="193"/>
      <c r="GJ95" s="56"/>
      <c r="GK95" s="16"/>
      <c r="GL95" s="16"/>
      <c r="GM95" s="55"/>
      <c r="GN95" s="49"/>
      <c r="GO95" s="49"/>
      <c r="GP95" s="49"/>
      <c r="GQ95" s="49"/>
      <c r="GR95" s="49"/>
      <c r="GS95" s="49"/>
      <c r="GT95" s="193"/>
      <c r="GU95" s="56"/>
      <c r="GV95" s="16"/>
      <c r="GW95" s="16"/>
      <c r="GX95" s="55"/>
      <c r="GY95" s="49"/>
      <c r="GZ95" s="49"/>
      <c r="HA95" s="49"/>
      <c r="HB95" s="49"/>
      <c r="HC95" s="49"/>
      <c r="HD95" s="49"/>
      <c r="HE95" s="193"/>
      <c r="HF95" s="56"/>
      <c r="HG95" s="16"/>
      <c r="HH95" s="16"/>
      <c r="HI95" s="55"/>
      <c r="HJ95" s="49"/>
      <c r="HK95" s="49"/>
      <c r="HL95" s="49"/>
      <c r="HM95" s="49"/>
      <c r="HN95" s="49"/>
      <c r="HO95" s="49"/>
      <c r="HP95" s="193"/>
      <c r="HQ95" s="56"/>
      <c r="HR95" s="16"/>
      <c r="HS95" s="16"/>
      <c r="HT95" s="55"/>
      <c r="HU95" s="49"/>
      <c r="HV95" s="49"/>
      <c r="HW95" s="49"/>
      <c r="HX95" s="49"/>
      <c r="HY95" s="49"/>
      <c r="HZ95" s="49"/>
      <c r="IA95" s="193"/>
      <c r="IB95" s="56"/>
      <c r="IC95" s="16"/>
      <c r="ID95" s="16"/>
    </row>
    <row r="96" spans="1:238" x14ac:dyDescent="0.3">
      <c r="O96" s="193"/>
      <c r="P96" s="56"/>
      <c r="Q96" s="16"/>
      <c r="R96" s="16"/>
      <c r="S96" s="55"/>
      <c r="T96" s="49"/>
      <c r="U96" s="49"/>
      <c r="V96" s="49"/>
      <c r="W96" s="49"/>
      <c r="X96" s="49"/>
      <c r="Y96" s="49"/>
      <c r="Z96" s="193"/>
      <c r="AA96" s="56"/>
      <c r="AB96" s="16"/>
      <c r="AC96" s="16"/>
      <c r="AD96" s="55"/>
      <c r="AE96" s="49"/>
      <c r="AF96" s="49"/>
      <c r="AG96" s="49"/>
      <c r="AH96" s="49"/>
      <c r="AI96" s="49"/>
      <c r="AJ96" s="49"/>
      <c r="AK96" s="193"/>
      <c r="AL96" s="56"/>
      <c r="AM96" s="16"/>
      <c r="AN96" s="16"/>
      <c r="AO96" s="55"/>
      <c r="AP96" s="49"/>
      <c r="AQ96" s="49"/>
      <c r="AR96" s="49"/>
      <c r="AS96" s="49"/>
      <c r="AT96" s="49"/>
      <c r="AU96" s="49"/>
      <c r="AV96" s="193"/>
      <c r="AW96" s="56"/>
      <c r="AX96" s="16"/>
      <c r="AY96" s="16"/>
      <c r="AZ96" s="55"/>
      <c r="BA96" s="49"/>
      <c r="BB96" s="49"/>
      <c r="BC96" s="49"/>
      <c r="BD96" s="49"/>
      <c r="BE96" s="49"/>
      <c r="BF96" s="49"/>
      <c r="BG96" s="193"/>
      <c r="BH96" s="56"/>
      <c r="BI96" s="16"/>
      <c r="BJ96" s="16"/>
      <c r="BK96" s="55"/>
      <c r="BL96" s="49"/>
      <c r="BM96" s="49"/>
      <c r="BN96" s="49"/>
      <c r="BO96" s="49"/>
      <c r="BP96" s="49"/>
      <c r="BQ96" s="49"/>
      <c r="BR96" s="193"/>
      <c r="BS96" s="56"/>
      <c r="BT96" s="16"/>
      <c r="BU96" s="16"/>
      <c r="BV96" s="55"/>
      <c r="BW96" s="49"/>
      <c r="BX96" s="49"/>
      <c r="BY96" s="49"/>
      <c r="BZ96" s="49"/>
      <c r="CA96" s="49"/>
      <c r="CB96" s="49"/>
      <c r="CC96" s="193"/>
      <c r="CD96" s="56"/>
      <c r="CE96" s="16"/>
      <c r="CF96" s="16"/>
      <c r="CG96" s="55"/>
      <c r="CH96" s="49"/>
      <c r="CI96" s="49"/>
      <c r="CJ96" s="49"/>
      <c r="CK96" s="49"/>
      <c r="CL96" s="49"/>
      <c r="CM96" s="49"/>
      <c r="CN96" s="193"/>
      <c r="CO96" s="56"/>
      <c r="CP96" s="16"/>
      <c r="CQ96" s="16"/>
      <c r="CR96" s="55"/>
      <c r="CS96" s="49"/>
      <c r="CT96" s="49"/>
      <c r="CU96" s="49"/>
      <c r="CV96" s="49"/>
      <c r="CW96" s="49"/>
      <c r="CX96" s="49"/>
      <c r="CY96" s="193"/>
      <c r="CZ96" s="56"/>
      <c r="DA96" s="16"/>
      <c r="DB96" s="16"/>
      <c r="DC96" s="55"/>
      <c r="DD96" s="49"/>
      <c r="DE96" s="49"/>
      <c r="DF96" s="49"/>
      <c r="DG96" s="49"/>
      <c r="DH96" s="49"/>
      <c r="DI96" s="49"/>
      <c r="DJ96" s="193"/>
      <c r="DK96" s="56"/>
      <c r="DL96" s="16"/>
      <c r="DM96" s="16"/>
      <c r="DN96" s="55"/>
      <c r="DO96" s="49"/>
      <c r="DP96" s="49"/>
      <c r="DQ96" s="49"/>
      <c r="DR96" s="49"/>
      <c r="DS96" s="49"/>
      <c r="DT96" s="49"/>
      <c r="DU96" s="193"/>
      <c r="DV96" s="56"/>
      <c r="DW96" s="16"/>
      <c r="DX96" s="16"/>
      <c r="DY96" s="55"/>
      <c r="DZ96" s="49"/>
      <c r="EA96" s="49"/>
      <c r="EB96" s="49"/>
      <c r="EC96" s="49"/>
      <c r="ED96" s="49"/>
      <c r="EE96" s="49"/>
      <c r="EF96" s="193"/>
      <c r="EG96" s="56"/>
      <c r="EH96" s="16"/>
      <c r="EI96" s="16"/>
      <c r="EJ96" s="55"/>
      <c r="EK96" s="49"/>
      <c r="EL96" s="49"/>
      <c r="EM96" s="49"/>
      <c r="EN96" s="49"/>
      <c r="EO96" s="49"/>
      <c r="EP96" s="49"/>
      <c r="EQ96" s="193"/>
      <c r="ER96" s="56"/>
      <c r="ES96" s="16"/>
      <c r="ET96" s="16"/>
      <c r="EU96" s="55"/>
      <c r="EV96" s="49"/>
      <c r="EW96" s="49"/>
      <c r="EX96" s="49"/>
      <c r="EY96" s="49"/>
      <c r="EZ96" s="49"/>
      <c r="FA96" s="49"/>
      <c r="FB96" s="193"/>
      <c r="FC96" s="56"/>
      <c r="FD96" s="16"/>
      <c r="FE96" s="16"/>
      <c r="FF96" s="55"/>
      <c r="FG96" s="49"/>
      <c r="FH96" s="49"/>
      <c r="FI96" s="49"/>
      <c r="FJ96" s="49"/>
      <c r="FK96" s="49"/>
      <c r="FL96" s="49"/>
      <c r="FM96" s="193"/>
      <c r="FN96" s="56"/>
      <c r="FO96" s="16"/>
      <c r="FP96" s="16"/>
      <c r="FQ96" s="55"/>
      <c r="FR96" s="49"/>
      <c r="FS96" s="49"/>
      <c r="FT96" s="49"/>
      <c r="FU96" s="49"/>
      <c r="FV96" s="49"/>
      <c r="FW96" s="49"/>
      <c r="FX96" s="193"/>
      <c r="FY96" s="56"/>
      <c r="FZ96" s="16"/>
      <c r="GA96" s="16"/>
      <c r="GB96" s="55"/>
      <c r="GC96" s="49"/>
      <c r="GD96" s="49"/>
      <c r="GE96" s="49"/>
      <c r="GF96" s="49"/>
      <c r="GG96" s="49"/>
      <c r="GH96" s="49"/>
      <c r="GI96" s="193"/>
      <c r="GJ96" s="56"/>
      <c r="GK96" s="16"/>
      <c r="GL96" s="16"/>
      <c r="GM96" s="55"/>
      <c r="GN96" s="49"/>
      <c r="GO96" s="49"/>
      <c r="GP96" s="49"/>
      <c r="GQ96" s="49"/>
      <c r="GR96" s="49"/>
      <c r="GS96" s="49"/>
      <c r="GT96" s="193"/>
      <c r="GU96" s="56"/>
      <c r="GV96" s="16"/>
      <c r="GW96" s="16"/>
      <c r="GX96" s="55"/>
      <c r="GY96" s="49"/>
      <c r="GZ96" s="49"/>
      <c r="HA96" s="49"/>
      <c r="HB96" s="49"/>
      <c r="HC96" s="49"/>
      <c r="HD96" s="49"/>
      <c r="HE96" s="193"/>
      <c r="HF96" s="56"/>
      <c r="HG96" s="16"/>
      <c r="HH96" s="16"/>
      <c r="HI96" s="55"/>
      <c r="HJ96" s="49"/>
      <c r="HK96" s="49"/>
      <c r="HL96" s="49"/>
      <c r="HM96" s="49"/>
      <c r="HN96" s="49"/>
      <c r="HO96" s="49"/>
      <c r="HP96" s="193"/>
      <c r="HQ96" s="56"/>
      <c r="HR96" s="16"/>
      <c r="HS96" s="16"/>
      <c r="HT96" s="55"/>
      <c r="HU96" s="49"/>
      <c r="HV96" s="49"/>
      <c r="HW96" s="49"/>
      <c r="HX96" s="49"/>
      <c r="HY96" s="49"/>
      <c r="HZ96" s="49"/>
      <c r="IA96" s="193"/>
      <c r="IB96" s="56"/>
      <c r="IC96" s="16"/>
      <c r="ID96" s="16"/>
    </row>
    <row r="103" spans="1:238" s="67" customFormat="1" x14ac:dyDescent="0.3">
      <c r="A103" s="44"/>
      <c r="B103" s="31"/>
      <c r="C103" s="68"/>
      <c r="D103" s="68"/>
      <c r="E103" s="68"/>
      <c r="F103" s="220"/>
      <c r="G103" s="68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  <c r="HT103" s="31"/>
      <c r="HU103" s="31"/>
      <c r="HV103" s="31"/>
      <c r="HW103" s="31"/>
      <c r="HX103" s="31"/>
      <c r="HY103" s="31"/>
      <c r="HZ103" s="31"/>
      <c r="IA103" s="31"/>
      <c r="IB103" s="31"/>
      <c r="IC103" s="31"/>
      <c r="ID103" s="31"/>
    </row>
    <row r="104" spans="1:238" s="67" customFormat="1" x14ac:dyDescent="0.3">
      <c r="A104" s="44"/>
      <c r="B104" s="31"/>
      <c r="C104" s="68"/>
      <c r="D104" s="68"/>
      <c r="E104" s="68"/>
      <c r="F104" s="220"/>
      <c r="G104" s="68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  <c r="HT104" s="31"/>
      <c r="HU104" s="31"/>
      <c r="HV104" s="31"/>
      <c r="HW104" s="31"/>
      <c r="HX104" s="31"/>
      <c r="HY104" s="31"/>
      <c r="HZ104" s="31"/>
      <c r="IA104" s="31"/>
      <c r="IB104" s="31"/>
      <c r="IC104" s="31"/>
      <c r="ID104" s="31"/>
    </row>
    <row r="105" spans="1:238" s="67" customFormat="1" x14ac:dyDescent="0.3">
      <c r="A105" s="44"/>
      <c r="B105" s="31"/>
      <c r="C105" s="68"/>
      <c r="D105" s="68"/>
      <c r="E105" s="68"/>
      <c r="F105" s="220"/>
      <c r="G105" s="68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  <c r="HT105" s="31"/>
      <c r="HU105" s="31"/>
      <c r="HV105" s="31"/>
      <c r="HW105" s="31"/>
      <c r="HX105" s="31"/>
      <c r="HY105" s="31"/>
      <c r="HZ105" s="31"/>
      <c r="IA105" s="31"/>
      <c r="IB105" s="31"/>
      <c r="IC105" s="31"/>
      <c r="ID105" s="31"/>
    </row>
    <row r="106" spans="1:238" s="67" customFormat="1" x14ac:dyDescent="0.3">
      <c r="A106" s="44"/>
      <c r="B106" s="31"/>
      <c r="C106" s="68"/>
      <c r="D106" s="68"/>
      <c r="E106" s="68"/>
      <c r="F106" s="220"/>
      <c r="G106" s="68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  <c r="HT106" s="31"/>
      <c r="HU106" s="31"/>
      <c r="HV106" s="31"/>
      <c r="HW106" s="31"/>
      <c r="HX106" s="31"/>
      <c r="HY106" s="31"/>
      <c r="HZ106" s="31"/>
      <c r="IA106" s="31"/>
      <c r="IB106" s="31"/>
      <c r="IC106" s="31"/>
      <c r="ID106" s="31"/>
    </row>
    <row r="107" spans="1:238" s="67" customFormat="1" x14ac:dyDescent="0.3">
      <c r="A107" s="44"/>
      <c r="B107" s="31"/>
      <c r="C107" s="68"/>
      <c r="D107" s="68"/>
      <c r="E107" s="68"/>
      <c r="F107" s="220"/>
      <c r="G107" s="68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  <c r="HT107" s="31"/>
      <c r="HU107" s="31"/>
      <c r="HV107" s="31"/>
      <c r="HW107" s="31"/>
      <c r="HX107" s="31"/>
      <c r="HY107" s="31"/>
      <c r="HZ107" s="31"/>
      <c r="IA107" s="31"/>
      <c r="IB107" s="31"/>
      <c r="IC107" s="31"/>
      <c r="ID107" s="31"/>
    </row>
    <row r="108" spans="1:238" s="67" customFormat="1" x14ac:dyDescent="0.3">
      <c r="A108" s="44"/>
      <c r="B108" s="31"/>
      <c r="C108" s="68"/>
      <c r="D108" s="68"/>
      <c r="E108" s="68"/>
      <c r="F108" s="220"/>
      <c r="G108" s="68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  <c r="HT108" s="31"/>
      <c r="HU108" s="31"/>
      <c r="HV108" s="31"/>
      <c r="HW108" s="31"/>
      <c r="HX108" s="31"/>
      <c r="HY108" s="31"/>
      <c r="HZ108" s="31"/>
      <c r="IA108" s="31"/>
      <c r="IB108" s="31"/>
      <c r="IC108" s="31"/>
      <c r="ID108" s="31"/>
    </row>
    <row r="109" spans="1:238" s="67" customFormat="1" x14ac:dyDescent="0.3">
      <c r="A109" s="44"/>
      <c r="B109" s="31"/>
      <c r="C109" s="68"/>
      <c r="D109" s="68"/>
      <c r="E109" s="68"/>
      <c r="F109" s="220"/>
      <c r="G109" s="68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  <c r="HT109" s="31"/>
      <c r="HU109" s="31"/>
      <c r="HV109" s="31"/>
      <c r="HW109" s="31"/>
      <c r="HX109" s="31"/>
      <c r="HY109" s="31"/>
      <c r="HZ109" s="31"/>
      <c r="IA109" s="31"/>
      <c r="IB109" s="31"/>
      <c r="IC109" s="31"/>
      <c r="ID109" s="31"/>
    </row>
    <row r="110" spans="1:238" s="67" customFormat="1" x14ac:dyDescent="0.3">
      <c r="A110" s="44"/>
      <c r="B110" s="31"/>
      <c r="C110" s="68"/>
      <c r="D110" s="68"/>
      <c r="E110" s="68"/>
      <c r="F110" s="220"/>
      <c r="G110" s="68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  <c r="HT110" s="31"/>
      <c r="HU110" s="31"/>
      <c r="HV110" s="31"/>
      <c r="HW110" s="31"/>
      <c r="HX110" s="31"/>
      <c r="HY110" s="31"/>
      <c r="HZ110" s="31"/>
      <c r="IA110" s="31"/>
      <c r="IB110" s="31"/>
      <c r="IC110" s="31"/>
      <c r="ID110" s="31"/>
    </row>
    <row r="111" spans="1:238" s="67" customFormat="1" x14ac:dyDescent="0.3">
      <c r="A111" s="44"/>
      <c r="B111" s="31"/>
      <c r="C111" s="68"/>
      <c r="D111" s="68"/>
      <c r="E111" s="68"/>
      <c r="F111" s="220"/>
      <c r="G111" s="68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  <c r="HT111" s="31"/>
      <c r="HU111" s="31"/>
      <c r="HV111" s="31"/>
      <c r="HW111" s="31"/>
      <c r="HX111" s="31"/>
      <c r="HY111" s="31"/>
      <c r="HZ111" s="31"/>
      <c r="IA111" s="31"/>
      <c r="IB111" s="31"/>
      <c r="IC111" s="31"/>
      <c r="ID111" s="31"/>
    </row>
    <row r="112" spans="1:238" s="67" customFormat="1" x14ac:dyDescent="0.3">
      <c r="A112" s="44"/>
      <c r="B112" s="31"/>
      <c r="C112" s="68"/>
      <c r="D112" s="68"/>
      <c r="E112" s="68"/>
      <c r="F112" s="220"/>
      <c r="G112" s="68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  <c r="HT112" s="31"/>
      <c r="HU112" s="31"/>
      <c r="HV112" s="31"/>
      <c r="HW112" s="31"/>
      <c r="HX112" s="31"/>
      <c r="HY112" s="31"/>
      <c r="HZ112" s="31"/>
      <c r="IA112" s="31"/>
      <c r="IB112" s="31"/>
      <c r="IC112" s="31"/>
      <c r="ID112" s="31"/>
    </row>
    <row r="113" spans="1:238" s="67" customFormat="1" x14ac:dyDescent="0.3">
      <c r="A113" s="44"/>
      <c r="B113" s="31"/>
      <c r="C113" s="68"/>
      <c r="D113" s="68"/>
      <c r="E113" s="68"/>
      <c r="F113" s="220"/>
      <c r="G113" s="68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  <c r="HT113" s="31"/>
      <c r="HU113" s="31"/>
      <c r="HV113" s="31"/>
      <c r="HW113" s="31"/>
      <c r="HX113" s="31"/>
      <c r="HY113" s="31"/>
      <c r="HZ113" s="31"/>
      <c r="IA113" s="31"/>
      <c r="IB113" s="31"/>
      <c r="IC113" s="31"/>
      <c r="ID113" s="31"/>
    </row>
    <row r="114" spans="1:238" s="67" customFormat="1" x14ac:dyDescent="0.3">
      <c r="A114" s="44"/>
      <c r="B114" s="31"/>
      <c r="C114" s="68"/>
      <c r="D114" s="68"/>
      <c r="E114" s="68"/>
      <c r="F114" s="220"/>
      <c r="G114" s="68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  <c r="HT114" s="31"/>
      <c r="HU114" s="31"/>
      <c r="HV114" s="31"/>
      <c r="HW114" s="31"/>
      <c r="HX114" s="31"/>
      <c r="HY114" s="31"/>
      <c r="HZ114" s="31"/>
      <c r="IA114" s="31"/>
      <c r="IB114" s="31"/>
      <c r="IC114" s="31"/>
      <c r="ID114" s="31"/>
    </row>
    <row r="115" spans="1:238" s="67" customFormat="1" x14ac:dyDescent="0.3">
      <c r="A115" s="44"/>
      <c r="B115" s="31"/>
      <c r="C115" s="68"/>
      <c r="D115" s="68"/>
      <c r="E115" s="68"/>
      <c r="F115" s="220"/>
      <c r="G115" s="68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</row>
    <row r="116" spans="1:238" s="67" customFormat="1" x14ac:dyDescent="0.3">
      <c r="A116" s="44"/>
      <c r="B116" s="31"/>
      <c r="C116" s="68"/>
      <c r="D116" s="68"/>
      <c r="E116" s="68"/>
      <c r="F116" s="220"/>
      <c r="G116" s="68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/>
      <c r="DX116" s="31"/>
      <c r="DY116" s="31"/>
      <c r="DZ116" s="31"/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/>
      <c r="EL116" s="31"/>
      <c r="EM116" s="31"/>
      <c r="EN116" s="31"/>
      <c r="EO116" s="31"/>
      <c r="EP116" s="31"/>
      <c r="EQ116" s="31"/>
      <c r="ER116" s="31"/>
      <c r="ES116" s="31"/>
      <c r="ET116" s="31"/>
      <c r="EU116" s="31"/>
      <c r="EV116" s="31"/>
      <c r="EW116" s="31"/>
      <c r="EX116" s="31"/>
      <c r="EY116" s="31"/>
      <c r="EZ116" s="31"/>
      <c r="FA116" s="31"/>
      <c r="FB116" s="31"/>
      <c r="FC116" s="31"/>
      <c r="FD116" s="31"/>
      <c r="FE116" s="31"/>
      <c r="FF116" s="31"/>
      <c r="FG116" s="31"/>
      <c r="FH116" s="31"/>
      <c r="FI116" s="31"/>
      <c r="FJ116" s="31"/>
      <c r="FK116" s="31"/>
      <c r="FL116" s="31"/>
      <c r="FM116" s="31"/>
      <c r="FN116" s="31"/>
      <c r="FO116" s="31"/>
      <c r="FP116" s="31"/>
      <c r="FQ116" s="31"/>
      <c r="FR116" s="31"/>
      <c r="FS116" s="31"/>
      <c r="FT116" s="31"/>
      <c r="FU116" s="31"/>
      <c r="FV116" s="31"/>
      <c r="FW116" s="31"/>
      <c r="FX116" s="31"/>
      <c r="FY116" s="31"/>
      <c r="FZ116" s="31"/>
      <c r="GA116" s="31"/>
      <c r="GB116" s="31"/>
      <c r="GC116" s="31"/>
      <c r="GD116" s="31"/>
      <c r="GE116" s="31"/>
      <c r="GF116" s="31"/>
      <c r="GG116" s="31"/>
      <c r="GH116" s="31"/>
      <c r="GI116" s="31"/>
      <c r="GJ116" s="31"/>
      <c r="GK116" s="31"/>
      <c r="GL116" s="31"/>
      <c r="GM116" s="31"/>
      <c r="GN116" s="31"/>
      <c r="GO116" s="31"/>
      <c r="GP116" s="31"/>
      <c r="GQ116" s="31"/>
      <c r="GR116" s="31"/>
      <c r="GS116" s="31"/>
      <c r="GT116" s="31"/>
      <c r="GU116" s="31"/>
      <c r="GV116" s="31"/>
      <c r="GW116" s="31"/>
      <c r="GX116" s="31"/>
      <c r="GY116" s="31"/>
      <c r="GZ116" s="31"/>
      <c r="HA116" s="31"/>
      <c r="HB116" s="31"/>
      <c r="HC116" s="31"/>
      <c r="HD116" s="31"/>
      <c r="HE116" s="31"/>
      <c r="HF116" s="31"/>
      <c r="HG116" s="31"/>
      <c r="HH116" s="31"/>
      <c r="HI116" s="31"/>
      <c r="HJ116" s="31"/>
      <c r="HK116" s="31"/>
      <c r="HL116" s="31"/>
      <c r="HM116" s="31"/>
      <c r="HN116" s="31"/>
      <c r="HO116" s="31"/>
      <c r="HP116" s="31"/>
      <c r="HQ116" s="31"/>
      <c r="HR116" s="31"/>
      <c r="HS116" s="31"/>
      <c r="HT116" s="31"/>
      <c r="HU116" s="31"/>
      <c r="HV116" s="31"/>
      <c r="HW116" s="31"/>
      <c r="HX116" s="31"/>
      <c r="HY116" s="31"/>
      <c r="HZ116" s="31"/>
      <c r="IA116" s="31"/>
      <c r="IB116" s="31"/>
      <c r="IC116" s="31"/>
      <c r="ID116" s="31"/>
    </row>
    <row r="117" spans="1:238" s="67" customFormat="1" x14ac:dyDescent="0.3">
      <c r="A117" s="44"/>
      <c r="B117" s="31"/>
      <c r="C117" s="68"/>
      <c r="D117" s="68"/>
      <c r="E117" s="68"/>
      <c r="F117" s="220"/>
      <c r="G117" s="68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/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/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/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/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  <c r="IA117" s="31"/>
      <c r="IB117" s="31"/>
      <c r="IC117" s="31"/>
      <c r="ID117" s="31"/>
    </row>
    <row r="118" spans="1:238" s="67" customFormat="1" x14ac:dyDescent="0.3">
      <c r="A118" s="44"/>
      <c r="B118" s="31"/>
      <c r="C118" s="68"/>
      <c r="D118" s="68"/>
      <c r="E118" s="68"/>
      <c r="F118" s="220"/>
      <c r="G118" s="68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31"/>
      <c r="FC118" s="31"/>
      <c r="FD118" s="31"/>
      <c r="FE118" s="31"/>
      <c r="FF118" s="31"/>
      <c r="FG118" s="31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  <c r="FW118" s="31"/>
      <c r="FX118" s="31"/>
      <c r="FY118" s="31"/>
      <c r="FZ118" s="31"/>
      <c r="GA118" s="31"/>
      <c r="GB118" s="31"/>
      <c r="GC118" s="31"/>
      <c r="GD118" s="31"/>
      <c r="GE118" s="31"/>
      <c r="GF118" s="31"/>
      <c r="GG118" s="31"/>
      <c r="GH118" s="31"/>
      <c r="GI118" s="31"/>
      <c r="GJ118" s="31"/>
      <c r="GK118" s="31"/>
      <c r="GL118" s="31"/>
      <c r="GM118" s="31"/>
      <c r="GN118" s="31"/>
      <c r="GO118" s="31"/>
      <c r="GP118" s="31"/>
      <c r="GQ118" s="31"/>
      <c r="GR118" s="31"/>
      <c r="GS118" s="31"/>
      <c r="GT118" s="31"/>
      <c r="GU118" s="31"/>
      <c r="GV118" s="31"/>
      <c r="GW118" s="31"/>
      <c r="GX118" s="31"/>
      <c r="GY118" s="31"/>
      <c r="GZ118" s="31"/>
      <c r="HA118" s="31"/>
      <c r="HB118" s="31"/>
      <c r="HC118" s="31"/>
      <c r="HD118" s="31"/>
      <c r="HE118" s="31"/>
      <c r="HF118" s="31"/>
      <c r="HG118" s="31"/>
      <c r="HH118" s="31"/>
      <c r="HI118" s="31"/>
      <c r="HJ118" s="31"/>
      <c r="HK118" s="31"/>
      <c r="HL118" s="31"/>
      <c r="HM118" s="31"/>
      <c r="HN118" s="31"/>
      <c r="HO118" s="31"/>
      <c r="HP118" s="31"/>
      <c r="HQ118" s="31"/>
      <c r="HR118" s="31"/>
      <c r="HS118" s="31"/>
      <c r="HT118" s="31"/>
      <c r="HU118" s="31"/>
      <c r="HV118" s="31"/>
      <c r="HW118" s="31"/>
      <c r="HX118" s="31"/>
      <c r="HY118" s="31"/>
      <c r="HZ118" s="31"/>
      <c r="IA118" s="31"/>
      <c r="IB118" s="31"/>
      <c r="IC118" s="31"/>
      <c r="ID118" s="31"/>
    </row>
    <row r="119" spans="1:238" s="68" customFormat="1" x14ac:dyDescent="0.3">
      <c r="A119" s="44"/>
      <c r="B119" s="31"/>
      <c r="F119" s="220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31"/>
      <c r="FC119" s="31"/>
      <c r="FD119" s="31"/>
      <c r="FE119" s="31"/>
      <c r="FF119" s="31"/>
      <c r="FG119" s="31"/>
      <c r="FH119" s="31"/>
      <c r="FI119" s="31"/>
      <c r="FJ119" s="31"/>
      <c r="FK119" s="31"/>
      <c r="FL119" s="31"/>
      <c r="FM119" s="31"/>
      <c r="FN119" s="31"/>
      <c r="FO119" s="31"/>
      <c r="FP119" s="31"/>
      <c r="FQ119" s="31"/>
      <c r="FR119" s="31"/>
      <c r="FS119" s="31"/>
      <c r="FT119" s="31"/>
      <c r="FU119" s="31"/>
      <c r="FV119" s="31"/>
      <c r="FW119" s="31"/>
      <c r="FX119" s="31"/>
      <c r="FY119" s="31"/>
      <c r="FZ119" s="31"/>
      <c r="GA119" s="31"/>
      <c r="GB119" s="31"/>
      <c r="GC119" s="31"/>
      <c r="GD119" s="31"/>
      <c r="GE119" s="31"/>
      <c r="GF119" s="31"/>
      <c r="GG119" s="31"/>
      <c r="GH119" s="31"/>
      <c r="GI119" s="31"/>
      <c r="GJ119" s="31"/>
      <c r="GK119" s="31"/>
      <c r="GL119" s="31"/>
      <c r="GM119" s="31"/>
      <c r="GN119" s="31"/>
      <c r="GO119" s="31"/>
      <c r="GP119" s="31"/>
      <c r="GQ119" s="31"/>
      <c r="GR119" s="31"/>
      <c r="GS119" s="31"/>
      <c r="GT119" s="31"/>
      <c r="GU119" s="31"/>
      <c r="GV119" s="31"/>
      <c r="GW119" s="31"/>
      <c r="GX119" s="31"/>
      <c r="GY119" s="31"/>
      <c r="GZ119" s="31"/>
      <c r="HA119" s="31"/>
      <c r="HB119" s="31"/>
      <c r="HC119" s="31"/>
      <c r="HD119" s="31"/>
      <c r="HE119" s="31"/>
      <c r="HF119" s="31"/>
      <c r="HG119" s="31"/>
      <c r="HH119" s="31"/>
      <c r="HI119" s="31"/>
      <c r="HJ119" s="31"/>
      <c r="HK119" s="31"/>
      <c r="HL119" s="31"/>
      <c r="HM119" s="31"/>
      <c r="HN119" s="31"/>
      <c r="HO119" s="31"/>
      <c r="HP119" s="31"/>
      <c r="HQ119" s="31"/>
      <c r="HR119" s="31"/>
      <c r="HS119" s="31"/>
      <c r="HT119" s="31"/>
      <c r="HU119" s="31"/>
      <c r="HV119" s="31"/>
      <c r="HW119" s="31"/>
      <c r="HX119" s="31"/>
      <c r="HY119" s="31"/>
      <c r="HZ119" s="31"/>
      <c r="IA119" s="31"/>
      <c r="IB119" s="31"/>
      <c r="IC119" s="31"/>
      <c r="ID119" s="31"/>
    </row>
    <row r="120" spans="1:238" s="68" customFormat="1" x14ac:dyDescent="0.3">
      <c r="A120" s="44"/>
      <c r="B120" s="31"/>
      <c r="F120" s="220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1"/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  <c r="EM120" s="31"/>
      <c r="EN120" s="31"/>
      <c r="EO120" s="31"/>
      <c r="EP120" s="31"/>
      <c r="EQ120" s="31"/>
      <c r="ER120" s="31"/>
      <c r="ES120" s="31"/>
      <c r="ET120" s="31"/>
      <c r="EU120" s="31"/>
      <c r="EV120" s="31"/>
      <c r="EW120" s="31"/>
      <c r="EX120" s="31"/>
      <c r="EY120" s="31"/>
      <c r="EZ120" s="31"/>
      <c r="FA120" s="31"/>
      <c r="FB120" s="31"/>
      <c r="FC120" s="31"/>
      <c r="FD120" s="31"/>
      <c r="FE120" s="31"/>
      <c r="FF120" s="31"/>
      <c r="FG120" s="31"/>
      <c r="FH120" s="31"/>
      <c r="FI120" s="31"/>
      <c r="FJ120" s="31"/>
      <c r="FK120" s="31"/>
      <c r="FL120" s="31"/>
      <c r="FM120" s="31"/>
      <c r="FN120" s="31"/>
      <c r="FO120" s="31"/>
      <c r="FP120" s="31"/>
      <c r="FQ120" s="31"/>
      <c r="FR120" s="31"/>
      <c r="FS120" s="31"/>
      <c r="FT120" s="31"/>
      <c r="FU120" s="31"/>
      <c r="FV120" s="31"/>
      <c r="FW120" s="31"/>
      <c r="FX120" s="31"/>
      <c r="FY120" s="31"/>
      <c r="FZ120" s="31"/>
      <c r="GA120" s="31"/>
      <c r="GB120" s="31"/>
      <c r="GC120" s="31"/>
      <c r="GD120" s="31"/>
      <c r="GE120" s="31"/>
      <c r="GF120" s="31"/>
      <c r="GG120" s="31"/>
      <c r="GH120" s="31"/>
      <c r="GI120" s="31"/>
      <c r="GJ120" s="31"/>
      <c r="GK120" s="31"/>
      <c r="GL120" s="31"/>
      <c r="GM120" s="31"/>
      <c r="GN120" s="31"/>
      <c r="GO120" s="31"/>
      <c r="GP120" s="31"/>
      <c r="GQ120" s="31"/>
      <c r="GR120" s="31"/>
      <c r="GS120" s="31"/>
      <c r="GT120" s="31"/>
      <c r="GU120" s="31"/>
      <c r="GV120" s="31"/>
      <c r="GW120" s="31"/>
      <c r="GX120" s="31"/>
      <c r="GY120" s="31"/>
      <c r="GZ120" s="31"/>
      <c r="HA120" s="31"/>
      <c r="HB120" s="31"/>
      <c r="HC120" s="31"/>
      <c r="HD120" s="31"/>
      <c r="HE120" s="31"/>
      <c r="HF120" s="31"/>
      <c r="HG120" s="31"/>
      <c r="HH120" s="31"/>
      <c r="HI120" s="31"/>
      <c r="HJ120" s="31"/>
      <c r="HK120" s="31"/>
      <c r="HL120" s="31"/>
      <c r="HM120" s="31"/>
      <c r="HN120" s="31"/>
      <c r="HO120" s="31"/>
      <c r="HP120" s="31"/>
      <c r="HQ120" s="31"/>
      <c r="HR120" s="31"/>
      <c r="HS120" s="31"/>
      <c r="HT120" s="31"/>
      <c r="HU120" s="31"/>
      <c r="HV120" s="31"/>
      <c r="HW120" s="31"/>
      <c r="HX120" s="31"/>
      <c r="HY120" s="31"/>
      <c r="HZ120" s="31"/>
      <c r="IA120" s="31"/>
      <c r="IB120" s="31"/>
      <c r="IC120" s="31"/>
      <c r="ID120" s="31"/>
    </row>
    <row r="121" spans="1:238" s="68" customFormat="1" x14ac:dyDescent="0.3">
      <c r="A121" s="44"/>
      <c r="B121" s="31"/>
      <c r="F121" s="220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  <c r="GM121" s="31"/>
      <c r="GN121" s="31"/>
      <c r="GO121" s="31"/>
      <c r="GP121" s="31"/>
      <c r="GQ121" s="31"/>
      <c r="GR121" s="31"/>
      <c r="GS121" s="31"/>
      <c r="GT121" s="31"/>
      <c r="GU121" s="31"/>
      <c r="GV121" s="31"/>
      <c r="GW121" s="31"/>
      <c r="GX121" s="31"/>
      <c r="GY121" s="31"/>
      <c r="GZ121" s="31"/>
      <c r="HA121" s="31"/>
      <c r="HB121" s="31"/>
      <c r="HC121" s="31"/>
      <c r="HD121" s="31"/>
      <c r="HE121" s="31"/>
      <c r="HF121" s="31"/>
      <c r="HG121" s="31"/>
      <c r="HH121" s="31"/>
      <c r="HI121" s="31"/>
      <c r="HJ121" s="31"/>
      <c r="HK121" s="31"/>
      <c r="HL121" s="31"/>
      <c r="HM121" s="31"/>
      <c r="HN121" s="31"/>
      <c r="HO121" s="31"/>
      <c r="HP121" s="31"/>
      <c r="HQ121" s="31"/>
      <c r="HR121" s="31"/>
      <c r="HS121" s="31"/>
      <c r="HT121" s="31"/>
      <c r="HU121" s="31"/>
      <c r="HV121" s="31"/>
      <c r="HW121" s="31"/>
      <c r="HX121" s="31"/>
      <c r="HY121" s="31"/>
      <c r="HZ121" s="31"/>
      <c r="IA121" s="31"/>
      <c r="IB121" s="31"/>
      <c r="IC121" s="31"/>
      <c r="ID121" s="31"/>
    </row>
    <row r="122" spans="1:238" s="68" customFormat="1" x14ac:dyDescent="0.3">
      <c r="A122" s="44"/>
      <c r="B122" s="31"/>
      <c r="F122" s="220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  <c r="GM122" s="31"/>
      <c r="GN122" s="31"/>
      <c r="GO122" s="31"/>
      <c r="GP122" s="31"/>
      <c r="GQ122" s="31"/>
      <c r="GR122" s="31"/>
      <c r="GS122" s="31"/>
      <c r="GT122" s="31"/>
      <c r="GU122" s="31"/>
      <c r="GV122" s="31"/>
      <c r="GW122" s="31"/>
      <c r="GX122" s="31"/>
      <c r="GY122" s="31"/>
      <c r="GZ122" s="31"/>
      <c r="HA122" s="31"/>
      <c r="HB122" s="31"/>
      <c r="HC122" s="31"/>
      <c r="HD122" s="31"/>
      <c r="HE122" s="31"/>
      <c r="HF122" s="31"/>
      <c r="HG122" s="31"/>
      <c r="HH122" s="31"/>
      <c r="HI122" s="31"/>
      <c r="HJ122" s="31"/>
      <c r="HK122" s="31"/>
      <c r="HL122" s="31"/>
      <c r="HM122" s="31"/>
      <c r="HN122" s="31"/>
      <c r="HO122" s="31"/>
      <c r="HP122" s="31"/>
      <c r="HQ122" s="31"/>
      <c r="HR122" s="31"/>
      <c r="HS122" s="31"/>
      <c r="HT122" s="31"/>
      <c r="HU122" s="31"/>
      <c r="HV122" s="31"/>
      <c r="HW122" s="31"/>
      <c r="HX122" s="31"/>
      <c r="HY122" s="31"/>
      <c r="HZ122" s="31"/>
      <c r="IA122" s="31"/>
      <c r="IB122" s="31"/>
      <c r="IC122" s="31"/>
      <c r="ID122" s="31"/>
    </row>
    <row r="123" spans="1:238" s="68" customFormat="1" x14ac:dyDescent="0.3">
      <c r="A123" s="44"/>
      <c r="B123" s="31"/>
      <c r="F123" s="220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  <c r="GM123" s="31"/>
      <c r="GN123" s="31"/>
      <c r="GO123" s="31"/>
      <c r="GP123" s="31"/>
      <c r="GQ123" s="31"/>
      <c r="GR123" s="31"/>
      <c r="GS123" s="31"/>
      <c r="GT123" s="31"/>
      <c r="GU123" s="31"/>
      <c r="GV123" s="31"/>
      <c r="GW123" s="31"/>
      <c r="GX123" s="31"/>
      <c r="GY123" s="31"/>
      <c r="GZ123" s="31"/>
      <c r="HA123" s="31"/>
      <c r="HB123" s="31"/>
      <c r="HC123" s="31"/>
      <c r="HD123" s="31"/>
      <c r="HE123" s="31"/>
      <c r="HF123" s="31"/>
      <c r="HG123" s="31"/>
      <c r="HH123" s="31"/>
      <c r="HI123" s="31"/>
      <c r="HJ123" s="31"/>
      <c r="HK123" s="31"/>
      <c r="HL123" s="31"/>
      <c r="HM123" s="31"/>
      <c r="HN123" s="31"/>
      <c r="HO123" s="31"/>
      <c r="HP123" s="31"/>
      <c r="HQ123" s="31"/>
      <c r="HR123" s="31"/>
      <c r="HS123" s="31"/>
      <c r="HT123" s="31"/>
      <c r="HU123" s="31"/>
      <c r="HV123" s="31"/>
      <c r="HW123" s="31"/>
      <c r="HX123" s="31"/>
      <c r="HY123" s="31"/>
      <c r="HZ123" s="31"/>
      <c r="IA123" s="31"/>
      <c r="IB123" s="31"/>
      <c r="IC123" s="31"/>
      <c r="ID123" s="31"/>
    </row>
    <row r="124" spans="1:238" s="68" customFormat="1" x14ac:dyDescent="0.3">
      <c r="A124" s="44"/>
      <c r="B124" s="31"/>
      <c r="F124" s="220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/>
      <c r="EY124" s="31"/>
      <c r="EZ124" s="31"/>
      <c r="FA124" s="31"/>
      <c r="FB124" s="31"/>
      <c r="FC124" s="31"/>
      <c r="FD124" s="31"/>
      <c r="FE124" s="31"/>
      <c r="FF124" s="31"/>
      <c r="FG124" s="31"/>
      <c r="FH124" s="31"/>
      <c r="FI124" s="31"/>
      <c r="FJ124" s="31"/>
      <c r="FK124" s="31"/>
      <c r="FL124" s="31"/>
      <c r="FM124" s="31"/>
      <c r="FN124" s="31"/>
      <c r="FO124" s="31"/>
      <c r="FP124" s="31"/>
      <c r="FQ124" s="31"/>
      <c r="FR124" s="31"/>
      <c r="FS124" s="31"/>
      <c r="FT124" s="31"/>
      <c r="FU124" s="31"/>
      <c r="FV124" s="31"/>
      <c r="FW124" s="31"/>
      <c r="FX124" s="31"/>
      <c r="FY124" s="31"/>
      <c r="FZ124" s="31"/>
      <c r="GA124" s="31"/>
      <c r="GB124" s="31"/>
      <c r="GC124" s="31"/>
      <c r="GD124" s="31"/>
      <c r="GE124" s="31"/>
      <c r="GF124" s="31"/>
      <c r="GG124" s="31"/>
      <c r="GH124" s="31"/>
      <c r="GI124" s="31"/>
      <c r="GJ124" s="31"/>
      <c r="GK124" s="31"/>
      <c r="GL124" s="31"/>
      <c r="GM124" s="31"/>
      <c r="GN124" s="31"/>
      <c r="GO124" s="31"/>
      <c r="GP124" s="31"/>
      <c r="GQ124" s="31"/>
      <c r="GR124" s="31"/>
      <c r="GS124" s="31"/>
      <c r="GT124" s="31"/>
      <c r="GU124" s="31"/>
      <c r="GV124" s="31"/>
      <c r="GW124" s="31"/>
      <c r="GX124" s="31"/>
      <c r="GY124" s="31"/>
      <c r="GZ124" s="31"/>
      <c r="HA124" s="31"/>
      <c r="HB124" s="31"/>
      <c r="HC124" s="31"/>
      <c r="HD124" s="31"/>
      <c r="HE124" s="31"/>
      <c r="HF124" s="31"/>
      <c r="HG124" s="31"/>
      <c r="HH124" s="31"/>
      <c r="HI124" s="31"/>
      <c r="HJ124" s="31"/>
      <c r="HK124" s="31"/>
      <c r="HL124" s="31"/>
      <c r="HM124" s="31"/>
      <c r="HN124" s="31"/>
      <c r="HO124" s="31"/>
      <c r="HP124" s="31"/>
      <c r="HQ124" s="31"/>
      <c r="HR124" s="31"/>
      <c r="HS124" s="31"/>
      <c r="HT124" s="31"/>
      <c r="HU124" s="31"/>
      <c r="HV124" s="31"/>
      <c r="HW124" s="31"/>
      <c r="HX124" s="31"/>
      <c r="HY124" s="31"/>
      <c r="HZ124" s="31"/>
      <c r="IA124" s="31"/>
      <c r="IB124" s="31"/>
      <c r="IC124" s="31"/>
      <c r="ID124" s="31"/>
    </row>
    <row r="125" spans="1:238" s="68" customFormat="1" x14ac:dyDescent="0.3">
      <c r="A125" s="44"/>
      <c r="B125" s="31"/>
      <c r="F125" s="220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/>
      <c r="FK125" s="31"/>
      <c r="FL125" s="31"/>
      <c r="FM125" s="31"/>
      <c r="FN125" s="31"/>
      <c r="FO125" s="31"/>
      <c r="FP125" s="31"/>
      <c r="FQ125" s="31"/>
      <c r="FR125" s="31"/>
      <c r="FS125" s="31"/>
      <c r="FT125" s="31"/>
      <c r="FU125" s="31"/>
      <c r="FV125" s="31"/>
      <c r="FW125" s="31"/>
      <c r="FX125" s="31"/>
      <c r="FY125" s="31"/>
      <c r="FZ125" s="31"/>
      <c r="GA125" s="31"/>
      <c r="GB125" s="31"/>
      <c r="GC125" s="31"/>
      <c r="GD125" s="31"/>
      <c r="GE125" s="31"/>
      <c r="GF125" s="31"/>
      <c r="GG125" s="31"/>
      <c r="GH125" s="31"/>
      <c r="GI125" s="31"/>
      <c r="GJ125" s="31"/>
      <c r="GK125" s="31"/>
      <c r="GL125" s="31"/>
      <c r="GM125" s="31"/>
      <c r="GN125" s="31"/>
      <c r="GO125" s="31"/>
      <c r="GP125" s="31"/>
      <c r="GQ125" s="31"/>
      <c r="GR125" s="31"/>
      <c r="GS125" s="31"/>
      <c r="GT125" s="31"/>
      <c r="GU125" s="31"/>
      <c r="GV125" s="31"/>
      <c r="GW125" s="31"/>
      <c r="GX125" s="31"/>
      <c r="GY125" s="31"/>
      <c r="GZ125" s="31"/>
      <c r="HA125" s="31"/>
      <c r="HB125" s="31"/>
      <c r="HC125" s="31"/>
      <c r="HD125" s="31"/>
      <c r="HE125" s="31"/>
      <c r="HF125" s="31"/>
      <c r="HG125" s="31"/>
      <c r="HH125" s="31"/>
      <c r="HI125" s="31"/>
      <c r="HJ125" s="31"/>
      <c r="HK125" s="31"/>
      <c r="HL125" s="31"/>
      <c r="HM125" s="31"/>
      <c r="HN125" s="31"/>
      <c r="HO125" s="31"/>
      <c r="HP125" s="31"/>
      <c r="HQ125" s="31"/>
      <c r="HR125" s="31"/>
      <c r="HS125" s="31"/>
      <c r="HT125" s="31"/>
      <c r="HU125" s="31"/>
      <c r="HV125" s="31"/>
      <c r="HW125" s="31"/>
      <c r="HX125" s="31"/>
      <c r="HY125" s="31"/>
      <c r="HZ125" s="31"/>
      <c r="IA125" s="31"/>
      <c r="IB125" s="31"/>
      <c r="IC125" s="31"/>
      <c r="ID125" s="31"/>
    </row>
    <row r="126" spans="1:238" s="68" customFormat="1" x14ac:dyDescent="0.3">
      <c r="A126" s="44"/>
      <c r="B126" s="70"/>
      <c r="F126" s="220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31"/>
      <c r="DU126" s="31"/>
      <c r="DV126" s="31"/>
      <c r="DW126" s="31"/>
      <c r="DX126" s="31"/>
      <c r="DY126" s="31"/>
      <c r="DZ126" s="31"/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/>
      <c r="EL126" s="31"/>
      <c r="EM126" s="31"/>
      <c r="EN126" s="31"/>
      <c r="EO126" s="31"/>
      <c r="EP126" s="31"/>
      <c r="EQ126" s="31"/>
      <c r="ER126" s="31"/>
      <c r="ES126" s="31"/>
      <c r="ET126" s="31"/>
      <c r="EU126" s="31"/>
      <c r="EV126" s="31"/>
      <c r="EW126" s="31"/>
      <c r="EX126" s="31"/>
      <c r="EY126" s="31"/>
      <c r="EZ126" s="31"/>
      <c r="FA126" s="31"/>
      <c r="FB126" s="31"/>
      <c r="FC126" s="31"/>
      <c r="FD126" s="31"/>
      <c r="FE126" s="31"/>
      <c r="FF126" s="31"/>
      <c r="FG126" s="31"/>
      <c r="FH126" s="31"/>
      <c r="FI126" s="31"/>
      <c r="FJ126" s="31"/>
      <c r="FK126" s="31"/>
      <c r="FL126" s="31"/>
      <c r="FM126" s="31"/>
      <c r="FN126" s="31"/>
      <c r="FO126" s="31"/>
      <c r="FP126" s="31"/>
      <c r="FQ126" s="31"/>
      <c r="FR126" s="31"/>
      <c r="FS126" s="31"/>
      <c r="FT126" s="31"/>
      <c r="FU126" s="31"/>
      <c r="FV126" s="31"/>
      <c r="FW126" s="31"/>
      <c r="FX126" s="31"/>
      <c r="FY126" s="31"/>
      <c r="FZ126" s="31"/>
      <c r="GA126" s="31"/>
      <c r="GB126" s="31"/>
      <c r="GC126" s="31"/>
      <c r="GD126" s="31"/>
      <c r="GE126" s="31"/>
      <c r="GF126" s="31"/>
      <c r="GG126" s="31"/>
      <c r="GH126" s="31"/>
      <c r="GI126" s="31"/>
      <c r="GJ126" s="31"/>
      <c r="GK126" s="31"/>
      <c r="GL126" s="31"/>
      <c r="GM126" s="31"/>
      <c r="GN126" s="31"/>
      <c r="GO126" s="31"/>
      <c r="GP126" s="31"/>
      <c r="GQ126" s="31"/>
      <c r="GR126" s="31"/>
      <c r="GS126" s="31"/>
      <c r="GT126" s="31"/>
      <c r="GU126" s="31"/>
      <c r="GV126" s="31"/>
      <c r="GW126" s="31"/>
      <c r="GX126" s="31"/>
      <c r="GY126" s="31"/>
      <c r="GZ126" s="31"/>
      <c r="HA126" s="31"/>
      <c r="HB126" s="31"/>
      <c r="HC126" s="31"/>
      <c r="HD126" s="31"/>
      <c r="HE126" s="31"/>
      <c r="HF126" s="31"/>
      <c r="HG126" s="31"/>
      <c r="HH126" s="31"/>
      <c r="HI126" s="31"/>
      <c r="HJ126" s="31"/>
      <c r="HK126" s="31"/>
      <c r="HL126" s="31"/>
      <c r="HM126" s="31"/>
      <c r="HN126" s="31"/>
      <c r="HO126" s="31"/>
      <c r="HP126" s="31"/>
      <c r="HQ126" s="31"/>
      <c r="HR126" s="31"/>
      <c r="HS126" s="31"/>
      <c r="HT126" s="31"/>
      <c r="HU126" s="31"/>
      <c r="HV126" s="31"/>
      <c r="HW126" s="31"/>
      <c r="HX126" s="31"/>
      <c r="HY126" s="31"/>
      <c r="HZ126" s="31"/>
      <c r="IA126" s="31"/>
      <c r="IB126" s="31"/>
      <c r="IC126" s="31"/>
      <c r="ID126" s="31"/>
    </row>
  </sheetData>
  <mergeCells count="11">
    <mergeCell ref="B35:E35"/>
    <mergeCell ref="B36:E36"/>
    <mergeCell ref="B37:E37"/>
    <mergeCell ref="B32:E32"/>
    <mergeCell ref="A1:O1"/>
    <mergeCell ref="A2:O2"/>
    <mergeCell ref="B33:E33"/>
    <mergeCell ref="B34:E34"/>
    <mergeCell ref="A4:O4"/>
    <mergeCell ref="A3:O3"/>
    <mergeCell ref="B23:C23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  <ignoredErrors>
    <ignoredError sqref="D7:D9 D19:D20 D23:D26 D28 D11:D17" evalError="1"/>
    <ignoredError sqref="D10 D21 D27 D29" evalError="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C9CC-2D31-4A9F-9738-2854C55E48A3}">
  <dimension ref="A1:S129"/>
  <sheetViews>
    <sheetView zoomScale="90" zoomScaleNormal="90" zoomScaleSheetLayoutView="100" workbookViewId="0">
      <pane xSplit="3" ySplit="7" topLeftCell="D8" activePane="bottomRight" state="frozen"/>
      <selection pane="topRight" activeCell="E4" sqref="E4:E7"/>
      <selection pane="bottomLeft" activeCell="E4" sqref="E4:E7"/>
      <selection pane="bottomRight" activeCell="G126" sqref="G126"/>
    </sheetView>
  </sheetViews>
  <sheetFormatPr defaultColWidth="9.140625" defaultRowHeight="13.5" x14ac:dyDescent="0.3"/>
  <cols>
    <col min="1" max="1" width="6.5703125" style="93" customWidth="1"/>
    <col min="2" max="2" width="48.85546875" style="94" customWidth="1"/>
    <col min="3" max="3" width="23.28515625" style="99" customWidth="1"/>
    <col min="4" max="4" width="13.28515625" style="99" customWidth="1"/>
    <col min="5" max="10" width="13.85546875" style="95" customWidth="1"/>
    <col min="11" max="11" width="4.5703125" style="95" hidden="1" customWidth="1"/>
    <col min="12" max="12" width="13.7109375" style="95" customWidth="1"/>
    <col min="13" max="13" width="16.7109375" style="225" customWidth="1"/>
    <col min="14" max="14" width="6" style="94" customWidth="1"/>
    <col min="15" max="15" width="10.7109375" style="94" customWidth="1"/>
    <col min="16" max="16" width="5.28515625" style="94" customWidth="1"/>
    <col min="17" max="18" width="10.7109375" style="94" customWidth="1"/>
    <col min="19" max="19" width="5.5703125" style="94" customWidth="1"/>
    <col min="20" max="16384" width="9.140625" style="94"/>
  </cols>
  <sheetData>
    <row r="1" spans="1:18" ht="18.75" x14ac:dyDescent="0.3">
      <c r="A1" s="455" t="s">
        <v>79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</row>
    <row r="2" spans="1:18" ht="18.75" x14ac:dyDescent="0.3">
      <c r="A2" s="455" t="s">
        <v>80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</row>
    <row r="3" spans="1:18" ht="20.25" customHeight="1" x14ac:dyDescent="0.3">
      <c r="A3" s="456"/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O3" s="462" t="s">
        <v>50</v>
      </c>
    </row>
    <row r="4" spans="1:18" ht="20.25" customHeight="1" x14ac:dyDescent="0.3">
      <c r="B4" s="93"/>
      <c r="C4" s="93"/>
      <c r="D4" s="439" t="s">
        <v>46</v>
      </c>
      <c r="E4" s="453" t="s">
        <v>81</v>
      </c>
      <c r="F4" s="474"/>
      <c r="G4" s="474"/>
      <c r="H4" s="474"/>
      <c r="I4" s="474"/>
      <c r="J4" s="474"/>
      <c r="K4" s="475"/>
      <c r="L4" s="442"/>
      <c r="M4" s="443"/>
      <c r="O4" s="462"/>
      <c r="Q4" s="93"/>
      <c r="R4" s="93"/>
    </row>
    <row r="5" spans="1:18" s="97" customFormat="1" ht="18" customHeight="1" x14ac:dyDescent="0.25">
      <c r="A5" s="444" t="s">
        <v>51</v>
      </c>
      <c r="B5" s="444" t="s">
        <v>52</v>
      </c>
      <c r="C5" s="447" t="s">
        <v>53</v>
      </c>
      <c r="D5" s="440"/>
      <c r="E5" s="317" t="s">
        <v>82</v>
      </c>
      <c r="F5" s="317" t="s">
        <v>83</v>
      </c>
      <c r="G5" s="317" t="s">
        <v>84</v>
      </c>
      <c r="H5" s="317" t="s">
        <v>85</v>
      </c>
      <c r="I5" s="317" t="s">
        <v>86</v>
      </c>
      <c r="J5" s="317" t="s">
        <v>87</v>
      </c>
      <c r="K5" s="317"/>
      <c r="L5" s="448" t="s">
        <v>88</v>
      </c>
      <c r="M5" s="450" t="s">
        <v>89</v>
      </c>
      <c r="O5" s="462"/>
      <c r="Q5" s="444" t="s">
        <v>54</v>
      </c>
      <c r="R5" s="444" t="s">
        <v>55</v>
      </c>
    </row>
    <row r="6" spans="1:18" ht="33" customHeight="1" x14ac:dyDescent="0.3">
      <c r="A6" s="445"/>
      <c r="B6" s="445"/>
      <c r="C6" s="445"/>
      <c r="D6" s="440"/>
      <c r="E6" s="323" t="s">
        <v>90</v>
      </c>
      <c r="F6" s="323" t="s">
        <v>91</v>
      </c>
      <c r="G6" s="323" t="s">
        <v>92</v>
      </c>
      <c r="H6" s="323" t="s">
        <v>93</v>
      </c>
      <c r="I6" s="323" t="s">
        <v>94</v>
      </c>
      <c r="J6" s="323" t="s">
        <v>95</v>
      </c>
      <c r="K6" s="318"/>
      <c r="L6" s="449"/>
      <c r="M6" s="451"/>
      <c r="O6" s="463"/>
      <c r="Q6" s="445"/>
      <c r="R6" s="445"/>
    </row>
    <row r="7" spans="1:18" ht="20.25" customHeight="1" x14ac:dyDescent="0.3">
      <c r="A7" s="446"/>
      <c r="B7" s="446"/>
      <c r="C7" s="446"/>
      <c r="D7" s="441"/>
      <c r="E7" s="324">
        <v>1920</v>
      </c>
      <c r="F7" s="324">
        <v>1920</v>
      </c>
      <c r="G7" s="324">
        <v>1920</v>
      </c>
      <c r="H7" s="324">
        <v>1920</v>
      </c>
      <c r="I7" s="324">
        <v>1920</v>
      </c>
      <c r="J7" s="324">
        <v>1920</v>
      </c>
      <c r="K7" s="324"/>
      <c r="L7" s="325">
        <f>SUM(E7:K7)</f>
        <v>11520</v>
      </c>
      <c r="M7" s="452"/>
      <c r="O7" s="321">
        <f>L7/72</f>
        <v>160</v>
      </c>
      <c r="Q7" s="446"/>
      <c r="R7" s="446"/>
    </row>
    <row r="8" spans="1:18" s="97" customFormat="1" ht="13.5" customHeight="1" x14ac:dyDescent="0.25">
      <c r="A8" s="167">
        <v>1</v>
      </c>
      <c r="B8" s="168" t="s">
        <v>165</v>
      </c>
      <c r="C8" s="169"/>
      <c r="D8" s="169"/>
      <c r="E8" s="170"/>
      <c r="F8" s="170"/>
      <c r="G8" s="170"/>
      <c r="H8" s="170"/>
      <c r="I8" s="170"/>
      <c r="J8" s="170"/>
      <c r="K8" s="170"/>
      <c r="L8" s="170"/>
      <c r="M8" s="222"/>
      <c r="Q8" s="169"/>
      <c r="R8" s="169"/>
    </row>
    <row r="9" spans="1:18" ht="14.25" x14ac:dyDescent="0.3">
      <c r="A9" s="197">
        <v>1.1000000000000001</v>
      </c>
      <c r="B9" s="198" t="s">
        <v>166</v>
      </c>
      <c r="C9" s="107"/>
      <c r="D9" s="124">
        <v>0</v>
      </c>
      <c r="E9" s="110"/>
      <c r="F9" s="110"/>
      <c r="G9" s="110"/>
      <c r="H9" s="110"/>
      <c r="I9" s="110"/>
      <c r="J9" s="110"/>
      <c r="K9" s="203"/>
      <c r="L9" s="203">
        <f>SUM(E9:K9)</f>
        <v>0</v>
      </c>
      <c r="M9" s="236">
        <f>D9*L9</f>
        <v>0</v>
      </c>
      <c r="Q9" s="276">
        <f>R9/$O$7</f>
        <v>0</v>
      </c>
      <c r="R9" s="276">
        <f>L9/72</f>
        <v>0</v>
      </c>
    </row>
    <row r="10" spans="1:18" ht="14.25" x14ac:dyDescent="0.3">
      <c r="A10" s="197"/>
      <c r="B10" s="198"/>
      <c r="C10" s="107"/>
      <c r="D10" s="124">
        <v>0</v>
      </c>
      <c r="E10" s="110"/>
      <c r="F10" s="110"/>
      <c r="G10" s="110"/>
      <c r="H10" s="110"/>
      <c r="I10" s="110"/>
      <c r="J10" s="110"/>
      <c r="K10" s="203"/>
      <c r="L10" s="203">
        <f t="shared" ref="L10:L13" si="0">SUM(E10:K10)</f>
        <v>0</v>
      </c>
      <c r="M10" s="236">
        <f>D10*L10</f>
        <v>0</v>
      </c>
      <c r="Q10" s="276">
        <f t="shared" ref="Q10" si="1">R10/$O$7</f>
        <v>0</v>
      </c>
      <c r="R10" s="276">
        <f t="shared" ref="R10:R26" si="2">L10/72</f>
        <v>0</v>
      </c>
    </row>
    <row r="11" spans="1:18" ht="14.25" x14ac:dyDescent="0.3">
      <c r="A11" s="197"/>
      <c r="B11" s="198"/>
      <c r="C11" s="107"/>
      <c r="D11" s="124">
        <v>0</v>
      </c>
      <c r="E11" s="110"/>
      <c r="F11" s="110"/>
      <c r="G11" s="110"/>
      <c r="H11" s="110"/>
      <c r="I11" s="110"/>
      <c r="J11" s="110"/>
      <c r="K11" s="203"/>
      <c r="L11" s="203">
        <f t="shared" si="0"/>
        <v>0</v>
      </c>
      <c r="M11" s="236">
        <f>D11*L11</f>
        <v>0</v>
      </c>
      <c r="Q11" s="276">
        <f t="shared" ref="Q11" si="3">R11/$O$7</f>
        <v>0</v>
      </c>
      <c r="R11" s="276">
        <f t="shared" si="2"/>
        <v>0</v>
      </c>
    </row>
    <row r="12" spans="1:18" ht="14.25" x14ac:dyDescent="0.3">
      <c r="A12" s="197"/>
      <c r="B12" s="198"/>
      <c r="C12" s="107"/>
      <c r="D12" s="124"/>
      <c r="E12" s="110"/>
      <c r="F12" s="110"/>
      <c r="G12" s="110"/>
      <c r="H12" s="110"/>
      <c r="I12" s="110"/>
      <c r="J12" s="110"/>
      <c r="K12" s="203"/>
      <c r="L12" s="203">
        <f t="shared" si="0"/>
        <v>0</v>
      </c>
      <c r="M12" s="236">
        <f>D12*L12</f>
        <v>0</v>
      </c>
      <c r="Q12" s="276">
        <f t="shared" ref="Q12:Q13" si="4">R12/$O$7</f>
        <v>0</v>
      </c>
      <c r="R12" s="276">
        <f t="shared" si="2"/>
        <v>0</v>
      </c>
    </row>
    <row r="13" spans="1:18" ht="14.25" x14ac:dyDescent="0.3">
      <c r="A13" s="197"/>
      <c r="B13" s="198"/>
      <c r="C13" s="107"/>
      <c r="D13" s="124"/>
      <c r="E13" s="110"/>
      <c r="F13" s="110"/>
      <c r="G13" s="110"/>
      <c r="H13" s="110"/>
      <c r="I13" s="110"/>
      <c r="J13" s="110"/>
      <c r="K13" s="203"/>
      <c r="L13" s="203">
        <f t="shared" si="0"/>
        <v>0</v>
      </c>
      <c r="M13" s="236">
        <f>D13*L13</f>
        <v>0</v>
      </c>
      <c r="Q13" s="276">
        <f t="shared" si="4"/>
        <v>0</v>
      </c>
      <c r="R13" s="276">
        <f t="shared" si="2"/>
        <v>0</v>
      </c>
    </row>
    <row r="14" spans="1:18" s="98" customFormat="1" ht="14.25" thickBot="1" x14ac:dyDescent="0.3">
      <c r="A14" s="158"/>
      <c r="B14" s="159" t="s">
        <v>167</v>
      </c>
      <c r="C14" s="160"/>
      <c r="D14" s="162"/>
      <c r="E14" s="163">
        <f>SUM(E9:E13)</f>
        <v>0</v>
      </c>
      <c r="F14" s="163">
        <f t="shared" ref="F14:K14" si="5">SUM(F9:F13)</f>
        <v>0</v>
      </c>
      <c r="G14" s="163">
        <f t="shared" si="5"/>
        <v>0</v>
      </c>
      <c r="H14" s="163">
        <f t="shared" si="5"/>
        <v>0</v>
      </c>
      <c r="I14" s="163">
        <f t="shared" si="5"/>
        <v>0</v>
      </c>
      <c r="J14" s="163">
        <f t="shared" si="5"/>
        <v>0</v>
      </c>
      <c r="K14" s="163">
        <f t="shared" si="5"/>
        <v>0</v>
      </c>
      <c r="L14" s="163">
        <f t="shared" ref="L14" si="6">SUM(L9:L13)</f>
        <v>0</v>
      </c>
      <c r="M14" s="237">
        <f>SUM(M9:M13)</f>
        <v>0</v>
      </c>
      <c r="Q14" s="161">
        <f>SUM(Q9:Q13)</f>
        <v>0</v>
      </c>
      <c r="R14" s="161">
        <f t="shared" si="2"/>
        <v>0</v>
      </c>
    </row>
    <row r="15" spans="1:18" ht="14.25" customHeight="1" x14ac:dyDescent="0.3">
      <c r="A15" s="199">
        <v>1.2</v>
      </c>
      <c r="B15" s="200" t="s">
        <v>56</v>
      </c>
      <c r="C15" s="155"/>
      <c r="D15" s="156"/>
      <c r="E15" s="110"/>
      <c r="F15" s="110"/>
      <c r="G15" s="110"/>
      <c r="H15" s="110"/>
      <c r="I15" s="110"/>
      <c r="J15" s="110"/>
      <c r="K15" s="203"/>
      <c r="L15" s="203">
        <f>SUM(E15:K15)</f>
        <v>0</v>
      </c>
      <c r="M15" s="236">
        <f>D15*L15</f>
        <v>0</v>
      </c>
      <c r="Q15" s="276">
        <f>R15/$O$7</f>
        <v>0</v>
      </c>
      <c r="R15" s="276">
        <f t="shared" si="2"/>
        <v>0</v>
      </c>
    </row>
    <row r="16" spans="1:18" ht="12.75" customHeight="1" x14ac:dyDescent="0.3">
      <c r="A16" s="197"/>
      <c r="B16" s="201"/>
      <c r="C16" s="155"/>
      <c r="D16" s="124"/>
      <c r="E16" s="110"/>
      <c r="F16" s="110"/>
      <c r="G16" s="110"/>
      <c r="H16" s="110"/>
      <c r="I16" s="110"/>
      <c r="J16" s="110"/>
      <c r="K16" s="203"/>
      <c r="L16" s="203">
        <f t="shared" ref="L16:L19" si="7">SUM(E16:K16)</f>
        <v>0</v>
      </c>
      <c r="M16" s="236">
        <f>D16*L16</f>
        <v>0</v>
      </c>
      <c r="Q16" s="276">
        <f t="shared" ref="Q16" si="8">R16/$O$7</f>
        <v>0</v>
      </c>
      <c r="R16" s="276">
        <f t="shared" si="2"/>
        <v>0</v>
      </c>
    </row>
    <row r="17" spans="1:18" ht="12.75" customHeight="1" x14ac:dyDescent="0.3">
      <c r="A17" s="197"/>
      <c r="B17" s="201"/>
      <c r="C17" s="155"/>
      <c r="D17" s="124"/>
      <c r="E17" s="110"/>
      <c r="F17" s="110"/>
      <c r="G17" s="110"/>
      <c r="H17" s="110"/>
      <c r="I17" s="110"/>
      <c r="J17" s="110"/>
      <c r="K17" s="203"/>
      <c r="L17" s="203">
        <f t="shared" si="7"/>
        <v>0</v>
      </c>
      <c r="M17" s="236">
        <f>D17*L17</f>
        <v>0</v>
      </c>
      <c r="Q17" s="276">
        <f t="shared" ref="Q17" si="9">R17/$O$7</f>
        <v>0</v>
      </c>
      <c r="R17" s="276">
        <f t="shared" si="2"/>
        <v>0</v>
      </c>
    </row>
    <row r="18" spans="1:18" ht="12.75" customHeight="1" x14ac:dyDescent="0.3">
      <c r="A18" s="197"/>
      <c r="B18" s="201"/>
      <c r="C18" s="155"/>
      <c r="D18" s="124"/>
      <c r="E18" s="110"/>
      <c r="F18" s="110"/>
      <c r="G18" s="110"/>
      <c r="H18" s="110"/>
      <c r="I18" s="110"/>
      <c r="J18" s="110"/>
      <c r="K18" s="203"/>
      <c r="L18" s="203">
        <f t="shared" si="7"/>
        <v>0</v>
      </c>
      <c r="M18" s="236">
        <f>D18*L18</f>
        <v>0</v>
      </c>
      <c r="Q18" s="276">
        <f t="shared" ref="Q18:Q19" si="10">R18/$O$7</f>
        <v>0</v>
      </c>
      <c r="R18" s="276">
        <f t="shared" si="2"/>
        <v>0</v>
      </c>
    </row>
    <row r="19" spans="1:18" ht="12.75" customHeight="1" x14ac:dyDescent="0.3">
      <c r="A19" s="197"/>
      <c r="B19" s="201"/>
      <c r="C19" s="155"/>
      <c r="D19" s="124"/>
      <c r="E19" s="110"/>
      <c r="F19" s="110"/>
      <c r="G19" s="110"/>
      <c r="H19" s="110"/>
      <c r="I19" s="110"/>
      <c r="J19" s="110"/>
      <c r="K19" s="203"/>
      <c r="L19" s="203">
        <f t="shared" si="7"/>
        <v>0</v>
      </c>
      <c r="M19" s="236">
        <f>D19*L19</f>
        <v>0</v>
      </c>
      <c r="Q19" s="276">
        <f t="shared" si="10"/>
        <v>0</v>
      </c>
      <c r="R19" s="276">
        <f t="shared" si="2"/>
        <v>0</v>
      </c>
    </row>
    <row r="20" spans="1:18" ht="14.25" customHeight="1" thickBot="1" x14ac:dyDescent="0.35">
      <c r="A20" s="158"/>
      <c r="B20" s="159" t="s">
        <v>57</v>
      </c>
      <c r="C20" s="164"/>
      <c r="D20" s="166"/>
      <c r="E20" s="163">
        <f>SUM(E15:E19)</f>
        <v>0</v>
      </c>
      <c r="F20" s="163">
        <f t="shared" ref="F20" si="11">SUM(F15:F19)</f>
        <v>0</v>
      </c>
      <c r="G20" s="163">
        <f t="shared" ref="G20" si="12">SUM(G15:G19)</f>
        <v>0</v>
      </c>
      <c r="H20" s="163">
        <f t="shared" ref="H20" si="13">SUM(H15:H19)</f>
        <v>0</v>
      </c>
      <c r="I20" s="163">
        <f t="shared" ref="I20" si="14">SUM(I15:I19)</f>
        <v>0</v>
      </c>
      <c r="J20" s="163">
        <f t="shared" ref="J20" si="15">SUM(J15:J19)</f>
        <v>0</v>
      </c>
      <c r="K20" s="163">
        <f t="shared" ref="K20" si="16">SUM(K15:K19)</f>
        <v>0</v>
      </c>
      <c r="L20" s="163">
        <f t="shared" ref="L20" si="17">SUM(L15:L19)</f>
        <v>0</v>
      </c>
      <c r="M20" s="237">
        <f>SUM(M15:M19)</f>
        <v>0</v>
      </c>
      <c r="Q20" s="165">
        <f>SUM(Q15:Q19)</f>
        <v>0</v>
      </c>
      <c r="R20" s="165">
        <f t="shared" si="2"/>
        <v>0</v>
      </c>
    </row>
    <row r="21" spans="1:18" ht="14.25" x14ac:dyDescent="0.3">
      <c r="A21" s="199">
        <v>1.3</v>
      </c>
      <c r="B21" s="200" t="s">
        <v>168</v>
      </c>
      <c r="C21" s="155"/>
      <c r="D21" s="156"/>
      <c r="E21" s="110"/>
      <c r="F21" s="110"/>
      <c r="G21" s="110"/>
      <c r="H21" s="110"/>
      <c r="I21" s="110"/>
      <c r="J21" s="110"/>
      <c r="K21" s="203"/>
      <c r="L21" s="203">
        <f>SUM(E21:K21)</f>
        <v>0</v>
      </c>
      <c r="M21" s="236">
        <f>D21*L21</f>
        <v>0</v>
      </c>
      <c r="Q21" s="276">
        <f>R21/$O$7</f>
        <v>0</v>
      </c>
      <c r="R21" s="276">
        <f t="shared" si="2"/>
        <v>0</v>
      </c>
    </row>
    <row r="22" spans="1:18" ht="14.25" x14ac:dyDescent="0.3">
      <c r="A22" s="197"/>
      <c r="B22" s="201"/>
      <c r="C22" s="155"/>
      <c r="D22" s="124"/>
      <c r="E22" s="110"/>
      <c r="F22" s="110"/>
      <c r="G22" s="110"/>
      <c r="H22" s="110"/>
      <c r="I22" s="110"/>
      <c r="J22" s="110"/>
      <c r="K22" s="203"/>
      <c r="L22" s="203">
        <f t="shared" ref="L22:L25" si="18">SUM(E22:K22)</f>
        <v>0</v>
      </c>
      <c r="M22" s="236">
        <f>D22*L22</f>
        <v>0</v>
      </c>
      <c r="Q22" s="276">
        <f t="shared" ref="Q22" si="19">R22/$O$7</f>
        <v>0</v>
      </c>
      <c r="R22" s="276">
        <f t="shared" si="2"/>
        <v>0</v>
      </c>
    </row>
    <row r="23" spans="1:18" ht="14.25" x14ac:dyDescent="0.3">
      <c r="A23" s="197"/>
      <c r="B23" s="201"/>
      <c r="C23" s="155"/>
      <c r="D23" s="124"/>
      <c r="E23" s="110"/>
      <c r="F23" s="110"/>
      <c r="G23" s="110"/>
      <c r="H23" s="110"/>
      <c r="I23" s="110"/>
      <c r="J23" s="110"/>
      <c r="K23" s="203"/>
      <c r="L23" s="203">
        <f t="shared" si="18"/>
        <v>0</v>
      </c>
      <c r="M23" s="236">
        <f>D23*L23</f>
        <v>0</v>
      </c>
      <c r="Q23" s="276">
        <f t="shared" ref="Q23" si="20">R23/$O$7</f>
        <v>0</v>
      </c>
      <c r="R23" s="276">
        <f t="shared" si="2"/>
        <v>0</v>
      </c>
    </row>
    <row r="24" spans="1:18" ht="14.25" x14ac:dyDescent="0.3">
      <c r="A24" s="197"/>
      <c r="B24" s="201"/>
      <c r="C24" s="155"/>
      <c r="D24" s="124"/>
      <c r="E24" s="110"/>
      <c r="F24" s="110"/>
      <c r="G24" s="110"/>
      <c r="H24" s="110"/>
      <c r="I24" s="110"/>
      <c r="J24" s="110"/>
      <c r="K24" s="203"/>
      <c r="L24" s="203">
        <f t="shared" si="18"/>
        <v>0</v>
      </c>
      <c r="M24" s="236">
        <f>D24*L24</f>
        <v>0</v>
      </c>
      <c r="Q24" s="276">
        <f t="shared" ref="Q24:Q25" si="21">R24/$O$7</f>
        <v>0</v>
      </c>
      <c r="R24" s="276">
        <f t="shared" si="2"/>
        <v>0</v>
      </c>
    </row>
    <row r="25" spans="1:18" ht="14.25" x14ac:dyDescent="0.3">
      <c r="A25" s="197"/>
      <c r="B25" s="201"/>
      <c r="C25" s="155"/>
      <c r="D25" s="124"/>
      <c r="E25" s="110"/>
      <c r="F25" s="110"/>
      <c r="G25" s="110"/>
      <c r="H25" s="110"/>
      <c r="I25" s="110"/>
      <c r="J25" s="110"/>
      <c r="K25" s="203"/>
      <c r="L25" s="203">
        <f t="shared" si="18"/>
        <v>0</v>
      </c>
      <c r="M25" s="236">
        <f>D25*L25</f>
        <v>0</v>
      </c>
      <c r="Q25" s="276">
        <f t="shared" si="21"/>
        <v>0</v>
      </c>
      <c r="R25" s="276">
        <f t="shared" si="2"/>
        <v>0</v>
      </c>
    </row>
    <row r="26" spans="1:18" ht="15" thickBot="1" x14ac:dyDescent="0.35">
      <c r="A26" s="158"/>
      <c r="B26" s="159" t="s">
        <v>169</v>
      </c>
      <c r="C26" s="164"/>
      <c r="D26" s="166"/>
      <c r="E26" s="163">
        <f>SUM(E21:E25)</f>
        <v>0</v>
      </c>
      <c r="F26" s="163">
        <f t="shared" ref="F26" si="22">SUM(F21:F25)</f>
        <v>0</v>
      </c>
      <c r="G26" s="163">
        <f t="shared" ref="G26" si="23">SUM(G21:G25)</f>
        <v>0</v>
      </c>
      <c r="H26" s="163">
        <f t="shared" ref="H26" si="24">SUM(H21:H25)</f>
        <v>0</v>
      </c>
      <c r="I26" s="163">
        <f t="shared" ref="I26" si="25">SUM(I21:I25)</f>
        <v>0</v>
      </c>
      <c r="J26" s="163">
        <f t="shared" ref="J26" si="26">SUM(J21:J25)</f>
        <v>0</v>
      </c>
      <c r="K26" s="163">
        <f t="shared" ref="K26" si="27">SUM(K21:K25)</f>
        <v>0</v>
      </c>
      <c r="L26" s="163">
        <f t="shared" ref="L26" si="28">SUM(L21:L25)</f>
        <v>0</v>
      </c>
      <c r="M26" s="237">
        <f>SUM(M21:M25)</f>
        <v>0</v>
      </c>
      <c r="Q26" s="165">
        <f>SUM(Q21:Q25)</f>
        <v>0</v>
      </c>
      <c r="R26" s="165">
        <f t="shared" si="2"/>
        <v>0</v>
      </c>
    </row>
    <row r="27" spans="1:18" ht="10.15" customHeight="1" thickBot="1" x14ac:dyDescent="0.35">
      <c r="A27" s="105"/>
      <c r="B27" s="106"/>
      <c r="C27" s="107"/>
      <c r="D27" s="124"/>
      <c r="E27" s="110"/>
      <c r="F27" s="110"/>
      <c r="G27" s="110"/>
      <c r="H27" s="110"/>
      <c r="I27" s="110"/>
      <c r="J27" s="110"/>
      <c r="K27" s="110"/>
      <c r="L27" s="110"/>
      <c r="M27" s="242"/>
      <c r="Q27" s="275"/>
      <c r="R27" s="275"/>
    </row>
    <row r="28" spans="1:18" s="98" customFormat="1" ht="14.25" thickBot="1" x14ac:dyDescent="0.3">
      <c r="A28" s="179"/>
      <c r="B28" s="180" t="s">
        <v>170</v>
      </c>
      <c r="C28" s="181"/>
      <c r="D28" s="182"/>
      <c r="E28" s="182">
        <f>E14+E20+E26</f>
        <v>0</v>
      </c>
      <c r="F28" s="182">
        <f t="shared" ref="F28:L28" si="29">F14+F20+F26</f>
        <v>0</v>
      </c>
      <c r="G28" s="182">
        <f t="shared" si="29"/>
        <v>0</v>
      </c>
      <c r="H28" s="182">
        <f t="shared" si="29"/>
        <v>0</v>
      </c>
      <c r="I28" s="182">
        <f t="shared" si="29"/>
        <v>0</v>
      </c>
      <c r="J28" s="182">
        <f t="shared" si="29"/>
        <v>0</v>
      </c>
      <c r="K28" s="182">
        <f t="shared" si="29"/>
        <v>0</v>
      </c>
      <c r="L28" s="182">
        <f t="shared" si="29"/>
        <v>0</v>
      </c>
      <c r="M28" s="239">
        <f t="shared" ref="M28" si="30">SUM(M14,M20,M26)</f>
        <v>0</v>
      </c>
      <c r="Q28" s="182">
        <f>SUM(Q14,Q20,Q26)</f>
        <v>0</v>
      </c>
      <c r="R28" s="182">
        <f>L28/72</f>
        <v>0</v>
      </c>
    </row>
    <row r="29" spans="1:18" ht="10.15" customHeight="1" x14ac:dyDescent="0.3">
      <c r="A29" s="153"/>
      <c r="B29" s="154"/>
      <c r="C29" s="155"/>
      <c r="D29" s="155"/>
      <c r="E29" s="157"/>
      <c r="F29" s="157"/>
      <c r="G29" s="157"/>
      <c r="H29" s="157"/>
      <c r="I29" s="157"/>
      <c r="J29" s="157"/>
      <c r="K29" s="157"/>
      <c r="L29" s="157"/>
      <c r="M29" s="240"/>
      <c r="Q29" s="155"/>
      <c r="R29" s="155"/>
    </row>
    <row r="30" spans="1:18" s="97" customFormat="1" ht="13.5" customHeight="1" x14ac:dyDescent="0.3">
      <c r="A30" s="171">
        <v>2</v>
      </c>
      <c r="B30" s="172" t="s">
        <v>171</v>
      </c>
      <c r="C30" s="173"/>
      <c r="D30" s="169"/>
      <c r="E30" s="174"/>
      <c r="F30" s="174"/>
      <c r="G30" s="174"/>
      <c r="H30" s="174"/>
      <c r="I30" s="174"/>
      <c r="J30" s="174"/>
      <c r="K30" s="174"/>
      <c r="L30" s="170"/>
      <c r="M30" s="241"/>
      <c r="N30" s="94"/>
      <c r="O30" s="94"/>
      <c r="P30" s="94"/>
      <c r="Q30" s="173"/>
      <c r="R30" s="173"/>
    </row>
    <row r="31" spans="1:18" ht="13.5" customHeight="1" x14ac:dyDescent="0.3">
      <c r="A31" s="197">
        <v>2.1</v>
      </c>
      <c r="B31" s="198" t="s">
        <v>172</v>
      </c>
      <c r="C31" s="107"/>
      <c r="D31" s="124">
        <v>0</v>
      </c>
      <c r="E31" s="110"/>
      <c r="F31" s="110"/>
      <c r="G31" s="110"/>
      <c r="H31" s="110"/>
      <c r="I31" s="110"/>
      <c r="J31" s="110"/>
      <c r="K31" s="203"/>
      <c r="L31" s="203">
        <f>SUM(E31:K31)</f>
        <v>0</v>
      </c>
      <c r="M31" s="236">
        <f>D31*L31</f>
        <v>0</v>
      </c>
      <c r="Q31" s="276">
        <f>R31/$O$7</f>
        <v>0</v>
      </c>
      <c r="R31" s="276">
        <f t="shared" ref="R31:R78" si="31">L31/72</f>
        <v>0</v>
      </c>
    </row>
    <row r="32" spans="1:18" ht="14.25" x14ac:dyDescent="0.3">
      <c r="A32" s="197"/>
      <c r="B32" s="198"/>
      <c r="C32" s="107"/>
      <c r="D32" s="124">
        <v>0</v>
      </c>
      <c r="E32" s="110"/>
      <c r="F32" s="110"/>
      <c r="G32" s="110"/>
      <c r="H32" s="110"/>
      <c r="I32" s="110"/>
      <c r="J32" s="110"/>
      <c r="K32" s="203"/>
      <c r="L32" s="203">
        <f t="shared" ref="L32:L35" si="32">SUM(E32:K32)</f>
        <v>0</v>
      </c>
      <c r="M32" s="236">
        <f>D32*L32</f>
        <v>0</v>
      </c>
      <c r="Q32" s="276">
        <f t="shared" ref="Q32:Q35" si="33">R32/$O$7</f>
        <v>0</v>
      </c>
      <c r="R32" s="276">
        <f t="shared" si="31"/>
        <v>0</v>
      </c>
    </row>
    <row r="33" spans="1:18" ht="14.25" x14ac:dyDescent="0.3">
      <c r="A33" s="197"/>
      <c r="B33" s="198"/>
      <c r="C33" s="107"/>
      <c r="D33" s="124">
        <v>0</v>
      </c>
      <c r="E33" s="110"/>
      <c r="F33" s="110"/>
      <c r="G33" s="110"/>
      <c r="H33" s="110"/>
      <c r="I33" s="110"/>
      <c r="J33" s="110"/>
      <c r="K33" s="203"/>
      <c r="L33" s="203">
        <f t="shared" si="32"/>
        <v>0</v>
      </c>
      <c r="M33" s="236">
        <f>D33*L33</f>
        <v>0</v>
      </c>
      <c r="Q33" s="276">
        <f t="shared" si="33"/>
        <v>0</v>
      </c>
      <c r="R33" s="276">
        <f t="shared" si="31"/>
        <v>0</v>
      </c>
    </row>
    <row r="34" spans="1:18" ht="14.25" x14ac:dyDescent="0.3">
      <c r="A34" s="197"/>
      <c r="B34" s="198"/>
      <c r="C34" s="107"/>
      <c r="D34" s="124">
        <v>0</v>
      </c>
      <c r="E34" s="110"/>
      <c r="F34" s="110"/>
      <c r="G34" s="110"/>
      <c r="H34" s="110"/>
      <c r="I34" s="110"/>
      <c r="J34" s="110"/>
      <c r="K34" s="203"/>
      <c r="L34" s="203">
        <f t="shared" si="32"/>
        <v>0</v>
      </c>
      <c r="M34" s="236">
        <f>D34*L34</f>
        <v>0</v>
      </c>
      <c r="Q34" s="276">
        <f t="shared" si="33"/>
        <v>0</v>
      </c>
      <c r="R34" s="276">
        <f t="shared" si="31"/>
        <v>0</v>
      </c>
    </row>
    <row r="35" spans="1:18" ht="14.25" x14ac:dyDescent="0.3">
      <c r="A35" s="197"/>
      <c r="B35" s="198"/>
      <c r="C35" s="107"/>
      <c r="D35" s="124">
        <v>0</v>
      </c>
      <c r="E35" s="110"/>
      <c r="F35" s="110"/>
      <c r="G35" s="110"/>
      <c r="H35" s="110"/>
      <c r="I35" s="110"/>
      <c r="J35" s="110"/>
      <c r="K35" s="203"/>
      <c r="L35" s="203">
        <f t="shared" si="32"/>
        <v>0</v>
      </c>
      <c r="M35" s="236">
        <f>D35*L35</f>
        <v>0</v>
      </c>
      <c r="N35" s="98"/>
      <c r="O35" s="98"/>
      <c r="P35" s="98"/>
      <c r="Q35" s="276">
        <f t="shared" si="33"/>
        <v>0</v>
      </c>
      <c r="R35" s="276">
        <f t="shared" si="31"/>
        <v>0</v>
      </c>
    </row>
    <row r="36" spans="1:18" s="98" customFormat="1" ht="15" thickBot="1" x14ac:dyDescent="0.35">
      <c r="A36" s="158"/>
      <c r="B36" s="159" t="s">
        <v>173</v>
      </c>
      <c r="C36" s="160"/>
      <c r="D36" s="162"/>
      <c r="E36" s="163">
        <f>SUM(E31:E35)</f>
        <v>0</v>
      </c>
      <c r="F36" s="163">
        <f t="shared" ref="F36" si="34">SUM(F31:F35)</f>
        <v>0</v>
      </c>
      <c r="G36" s="163">
        <f t="shared" ref="G36" si="35">SUM(G31:G35)</f>
        <v>0</v>
      </c>
      <c r="H36" s="163">
        <f t="shared" ref="H36" si="36">SUM(H31:H35)</f>
        <v>0</v>
      </c>
      <c r="I36" s="163">
        <f t="shared" ref="I36" si="37">SUM(I31:I35)</f>
        <v>0</v>
      </c>
      <c r="J36" s="163">
        <f t="shared" ref="J36" si="38">SUM(J31:J35)</f>
        <v>0</v>
      </c>
      <c r="K36" s="163">
        <f t="shared" ref="K36" si="39">SUM(K31:K35)</f>
        <v>0</v>
      </c>
      <c r="L36" s="163">
        <f t="shared" ref="L36" si="40">SUM(L31:L35)</f>
        <v>0</v>
      </c>
      <c r="M36" s="237">
        <f>SUM(M31:M35)</f>
        <v>0</v>
      </c>
      <c r="Q36" s="165">
        <f>SUM(Q31:Q35)</f>
        <v>0</v>
      </c>
      <c r="R36" s="165">
        <f t="shared" si="31"/>
        <v>0</v>
      </c>
    </row>
    <row r="37" spans="1:18" ht="14.25" x14ac:dyDescent="0.3">
      <c r="A37" s="197">
        <v>2.2000000000000002</v>
      </c>
      <c r="B37" s="202" t="s">
        <v>174</v>
      </c>
      <c r="C37" s="107"/>
      <c r="D37" s="124"/>
      <c r="E37" s="110"/>
      <c r="F37" s="110"/>
      <c r="G37" s="110"/>
      <c r="H37" s="110"/>
      <c r="I37" s="110"/>
      <c r="J37" s="110"/>
      <c r="K37" s="203"/>
      <c r="L37" s="203">
        <f>SUM(E37:K37)</f>
        <v>0</v>
      </c>
      <c r="M37" s="236">
        <f>D37*L37</f>
        <v>0</v>
      </c>
      <c r="N37" s="98"/>
      <c r="O37" s="98"/>
      <c r="P37" s="98"/>
      <c r="Q37" s="276">
        <f>R37/$O$7</f>
        <v>0</v>
      </c>
      <c r="R37" s="276">
        <f t="shared" si="31"/>
        <v>0</v>
      </c>
    </row>
    <row r="38" spans="1:18" ht="14.25" x14ac:dyDescent="0.3">
      <c r="A38" s="197"/>
      <c r="B38" s="198"/>
      <c r="C38" s="107"/>
      <c r="D38" s="124"/>
      <c r="E38" s="110"/>
      <c r="F38" s="110"/>
      <c r="G38" s="110"/>
      <c r="H38" s="110"/>
      <c r="I38" s="110"/>
      <c r="J38" s="110"/>
      <c r="K38" s="203"/>
      <c r="L38" s="203">
        <f t="shared" ref="L38:L41" si="41">SUM(E38:K38)</f>
        <v>0</v>
      </c>
      <c r="M38" s="236">
        <f>D38*L38</f>
        <v>0</v>
      </c>
      <c r="N38" s="98"/>
      <c r="O38" s="98"/>
      <c r="P38" s="98"/>
      <c r="Q38" s="276">
        <f t="shared" ref="Q38:Q41" si="42">R38/$O$7</f>
        <v>0</v>
      </c>
      <c r="R38" s="276">
        <f t="shared" si="31"/>
        <v>0</v>
      </c>
    </row>
    <row r="39" spans="1:18" ht="14.25" x14ac:dyDescent="0.3">
      <c r="A39" s="197"/>
      <c r="B39" s="198"/>
      <c r="C39" s="107"/>
      <c r="D39" s="124"/>
      <c r="E39" s="110"/>
      <c r="F39" s="110"/>
      <c r="G39" s="110"/>
      <c r="H39" s="110"/>
      <c r="I39" s="110"/>
      <c r="J39" s="110"/>
      <c r="K39" s="203"/>
      <c r="L39" s="203">
        <f t="shared" si="41"/>
        <v>0</v>
      </c>
      <c r="M39" s="236">
        <f>D39*L39</f>
        <v>0</v>
      </c>
      <c r="N39" s="98"/>
      <c r="O39" s="98"/>
      <c r="P39" s="98"/>
      <c r="Q39" s="276">
        <f t="shared" si="42"/>
        <v>0</v>
      </c>
      <c r="R39" s="276">
        <f t="shared" si="31"/>
        <v>0</v>
      </c>
    </row>
    <row r="40" spans="1:18" ht="14.25" x14ac:dyDescent="0.3">
      <c r="A40" s="197"/>
      <c r="B40" s="198"/>
      <c r="C40" s="107"/>
      <c r="D40" s="124"/>
      <c r="E40" s="110"/>
      <c r="F40" s="110"/>
      <c r="G40" s="110"/>
      <c r="H40" s="110"/>
      <c r="I40" s="110"/>
      <c r="J40" s="110"/>
      <c r="K40" s="203"/>
      <c r="L40" s="203">
        <f t="shared" si="41"/>
        <v>0</v>
      </c>
      <c r="M40" s="236">
        <f>D40*L40</f>
        <v>0</v>
      </c>
      <c r="N40" s="98"/>
      <c r="O40" s="98"/>
      <c r="P40" s="98"/>
      <c r="Q40" s="276">
        <f t="shared" si="42"/>
        <v>0</v>
      </c>
      <c r="R40" s="276">
        <f t="shared" si="31"/>
        <v>0</v>
      </c>
    </row>
    <row r="41" spans="1:18" ht="14.25" x14ac:dyDescent="0.3">
      <c r="A41" s="197"/>
      <c r="B41" s="198"/>
      <c r="C41" s="107"/>
      <c r="D41" s="124"/>
      <c r="E41" s="110"/>
      <c r="F41" s="110"/>
      <c r="G41" s="110"/>
      <c r="H41" s="110"/>
      <c r="I41" s="110"/>
      <c r="J41" s="110"/>
      <c r="K41" s="203"/>
      <c r="L41" s="203">
        <f t="shared" si="41"/>
        <v>0</v>
      </c>
      <c r="M41" s="236">
        <f>D41*L41</f>
        <v>0</v>
      </c>
      <c r="N41" s="122"/>
      <c r="O41" s="98"/>
      <c r="P41" s="98"/>
      <c r="Q41" s="276">
        <f t="shared" si="42"/>
        <v>0</v>
      </c>
      <c r="R41" s="276">
        <f t="shared" si="31"/>
        <v>0</v>
      </c>
    </row>
    <row r="42" spans="1:18" s="98" customFormat="1" ht="15" thickBot="1" x14ac:dyDescent="0.35">
      <c r="A42" s="158"/>
      <c r="B42" s="159" t="s">
        <v>175</v>
      </c>
      <c r="C42" s="160"/>
      <c r="D42" s="162"/>
      <c r="E42" s="163">
        <f>SUM(E37:E41)</f>
        <v>0</v>
      </c>
      <c r="F42" s="163">
        <f t="shared" ref="F42" si="43">SUM(F37:F41)</f>
        <v>0</v>
      </c>
      <c r="G42" s="163">
        <f t="shared" ref="G42" si="44">SUM(G37:G41)</f>
        <v>0</v>
      </c>
      <c r="H42" s="163">
        <f t="shared" ref="H42" si="45">SUM(H37:H41)</f>
        <v>0</v>
      </c>
      <c r="I42" s="163">
        <f t="shared" ref="I42" si="46">SUM(I37:I41)</f>
        <v>0</v>
      </c>
      <c r="J42" s="163">
        <f t="shared" ref="J42" si="47">SUM(J37:J41)</f>
        <v>0</v>
      </c>
      <c r="K42" s="163">
        <f t="shared" ref="K42" si="48">SUM(K37:K41)</f>
        <v>0</v>
      </c>
      <c r="L42" s="163">
        <f t="shared" ref="L42" si="49">SUM(L37:L41)</f>
        <v>0</v>
      </c>
      <c r="M42" s="237">
        <f>SUM(M37:M41)</f>
        <v>0</v>
      </c>
      <c r="N42" s="94"/>
      <c r="O42" s="94"/>
      <c r="P42" s="94"/>
      <c r="Q42" s="165">
        <f>SUM(Q37:Q41)</f>
        <v>0</v>
      </c>
      <c r="R42" s="165">
        <f t="shared" si="31"/>
        <v>0</v>
      </c>
    </row>
    <row r="43" spans="1:18" ht="14.25" x14ac:dyDescent="0.3">
      <c r="A43" s="197">
        <v>2.2999999999999998</v>
      </c>
      <c r="B43" s="202" t="s">
        <v>176</v>
      </c>
      <c r="C43" s="107"/>
      <c r="D43" s="124"/>
      <c r="E43" s="110"/>
      <c r="F43" s="110"/>
      <c r="G43" s="110"/>
      <c r="H43" s="110"/>
      <c r="I43" s="110"/>
      <c r="J43" s="110"/>
      <c r="K43" s="203"/>
      <c r="L43" s="203">
        <f>SUM(E43:K43)</f>
        <v>0</v>
      </c>
      <c r="M43" s="236">
        <f>D43*L43</f>
        <v>0</v>
      </c>
      <c r="Q43" s="276">
        <f>R43/$O$7</f>
        <v>0</v>
      </c>
      <c r="R43" s="276">
        <f t="shared" si="31"/>
        <v>0</v>
      </c>
    </row>
    <row r="44" spans="1:18" ht="14.25" x14ac:dyDescent="0.3">
      <c r="A44" s="197"/>
      <c r="B44" s="198"/>
      <c r="C44" s="107"/>
      <c r="D44" s="124"/>
      <c r="E44" s="110"/>
      <c r="F44" s="110"/>
      <c r="G44" s="110"/>
      <c r="H44" s="110"/>
      <c r="I44" s="110"/>
      <c r="J44" s="110"/>
      <c r="K44" s="203"/>
      <c r="L44" s="203">
        <f t="shared" ref="L44:L47" si="50">SUM(E44:K44)</f>
        <v>0</v>
      </c>
      <c r="M44" s="236">
        <f>D44*L44</f>
        <v>0</v>
      </c>
      <c r="Q44" s="276">
        <f t="shared" ref="Q44:Q47" si="51">R44/$O$7</f>
        <v>0</v>
      </c>
      <c r="R44" s="276">
        <f t="shared" si="31"/>
        <v>0</v>
      </c>
    </row>
    <row r="45" spans="1:18" ht="14.25" x14ac:dyDescent="0.3">
      <c r="A45" s="197"/>
      <c r="B45" s="198"/>
      <c r="C45" s="107"/>
      <c r="D45" s="124"/>
      <c r="E45" s="110"/>
      <c r="F45" s="110"/>
      <c r="G45" s="110"/>
      <c r="H45" s="110"/>
      <c r="I45" s="110"/>
      <c r="J45" s="110"/>
      <c r="K45" s="203"/>
      <c r="L45" s="203">
        <f t="shared" si="50"/>
        <v>0</v>
      </c>
      <c r="M45" s="236">
        <f>D45*L45</f>
        <v>0</v>
      </c>
      <c r="N45" s="98"/>
      <c r="O45" s="98"/>
      <c r="P45" s="98"/>
      <c r="Q45" s="276">
        <f t="shared" si="51"/>
        <v>0</v>
      </c>
      <c r="R45" s="276">
        <f t="shared" si="31"/>
        <v>0</v>
      </c>
    </row>
    <row r="46" spans="1:18" ht="14.25" x14ac:dyDescent="0.3">
      <c r="A46" s="197"/>
      <c r="B46" s="198"/>
      <c r="C46" s="107"/>
      <c r="D46" s="124"/>
      <c r="E46" s="110"/>
      <c r="F46" s="110"/>
      <c r="G46" s="110"/>
      <c r="H46" s="110"/>
      <c r="I46" s="110"/>
      <c r="J46" s="110"/>
      <c r="K46" s="203"/>
      <c r="L46" s="203">
        <f t="shared" si="50"/>
        <v>0</v>
      </c>
      <c r="M46" s="236">
        <f>D46*L46</f>
        <v>0</v>
      </c>
      <c r="N46" s="98"/>
      <c r="O46" s="98"/>
      <c r="P46" s="98"/>
      <c r="Q46" s="276">
        <f t="shared" si="51"/>
        <v>0</v>
      </c>
      <c r="R46" s="276">
        <f t="shared" si="31"/>
        <v>0</v>
      </c>
    </row>
    <row r="47" spans="1:18" ht="14.25" x14ac:dyDescent="0.3">
      <c r="A47" s="197"/>
      <c r="B47" s="198"/>
      <c r="C47" s="107"/>
      <c r="D47" s="124"/>
      <c r="E47" s="110"/>
      <c r="F47" s="110"/>
      <c r="G47" s="110"/>
      <c r="H47" s="110"/>
      <c r="I47" s="110"/>
      <c r="J47" s="110"/>
      <c r="K47" s="203"/>
      <c r="L47" s="203">
        <f t="shared" si="50"/>
        <v>0</v>
      </c>
      <c r="M47" s="236">
        <f>D47*L47</f>
        <v>0</v>
      </c>
      <c r="N47" s="98"/>
      <c r="O47" s="98"/>
      <c r="P47" s="98"/>
      <c r="Q47" s="276">
        <f t="shared" si="51"/>
        <v>0</v>
      </c>
      <c r="R47" s="276">
        <f t="shared" si="31"/>
        <v>0</v>
      </c>
    </row>
    <row r="48" spans="1:18" s="98" customFormat="1" ht="15" thickBot="1" x14ac:dyDescent="0.35">
      <c r="A48" s="158"/>
      <c r="B48" s="159" t="s">
        <v>58</v>
      </c>
      <c r="C48" s="160"/>
      <c r="D48" s="162"/>
      <c r="E48" s="163">
        <f>SUM(E43:E47)</f>
        <v>0</v>
      </c>
      <c r="F48" s="163">
        <f t="shared" ref="F48" si="52">SUM(F43:F47)</f>
        <v>0</v>
      </c>
      <c r="G48" s="163">
        <f t="shared" ref="G48" si="53">SUM(G43:G47)</f>
        <v>0</v>
      </c>
      <c r="H48" s="163">
        <f t="shared" ref="H48" si="54">SUM(H43:H47)</f>
        <v>0</v>
      </c>
      <c r="I48" s="163">
        <f t="shared" ref="I48" si="55">SUM(I43:I47)</f>
        <v>0</v>
      </c>
      <c r="J48" s="163">
        <f t="shared" ref="J48" si="56">SUM(J43:J47)</f>
        <v>0</v>
      </c>
      <c r="K48" s="163">
        <f t="shared" ref="K48" si="57">SUM(K43:K47)</f>
        <v>0</v>
      </c>
      <c r="L48" s="163">
        <f t="shared" ref="L48" si="58">SUM(L43:L47)</f>
        <v>0</v>
      </c>
      <c r="M48" s="237">
        <f>SUM(M43:M47)</f>
        <v>0</v>
      </c>
      <c r="N48" s="94"/>
      <c r="O48" s="94"/>
      <c r="P48" s="94"/>
      <c r="Q48" s="165">
        <f>SUM(Q43:Q47)</f>
        <v>0</v>
      </c>
      <c r="R48" s="165">
        <f t="shared" si="31"/>
        <v>0</v>
      </c>
    </row>
    <row r="49" spans="1:19" s="98" customFormat="1" ht="14.25" x14ac:dyDescent="0.3">
      <c r="A49" s="197">
        <v>2.4</v>
      </c>
      <c r="B49" s="202" t="s">
        <v>177</v>
      </c>
      <c r="C49" s="107"/>
      <c r="D49" s="124"/>
      <c r="E49" s="110"/>
      <c r="F49" s="110"/>
      <c r="G49" s="110"/>
      <c r="H49" s="110"/>
      <c r="I49" s="110"/>
      <c r="J49" s="110"/>
      <c r="K49" s="203"/>
      <c r="L49" s="203">
        <f>SUM(E49:K49)</f>
        <v>0</v>
      </c>
      <c r="M49" s="236">
        <f>D49*L49</f>
        <v>0</v>
      </c>
      <c r="N49" s="94"/>
      <c r="O49" s="94"/>
      <c r="P49" s="94"/>
      <c r="Q49" s="276">
        <f>R49/$O$7</f>
        <v>0</v>
      </c>
      <c r="R49" s="276">
        <f t="shared" si="31"/>
        <v>0</v>
      </c>
      <c r="S49" s="94"/>
    </row>
    <row r="50" spans="1:19" s="98" customFormat="1" ht="14.25" x14ac:dyDescent="0.3">
      <c r="A50" s="197"/>
      <c r="B50" s="198"/>
      <c r="C50" s="107"/>
      <c r="D50" s="124"/>
      <c r="E50" s="110"/>
      <c r="F50" s="110"/>
      <c r="G50" s="110"/>
      <c r="H50" s="110"/>
      <c r="I50" s="110"/>
      <c r="J50" s="110"/>
      <c r="K50" s="203"/>
      <c r="L50" s="203">
        <f t="shared" ref="L50:L53" si="59">SUM(E50:K50)</f>
        <v>0</v>
      </c>
      <c r="M50" s="236">
        <f>D50*L50</f>
        <v>0</v>
      </c>
      <c r="N50" s="94"/>
      <c r="O50" s="94"/>
      <c r="P50" s="94"/>
      <c r="Q50" s="276">
        <f t="shared" ref="Q50:Q53" si="60">R50/$O$7</f>
        <v>0</v>
      </c>
      <c r="R50" s="276">
        <f t="shared" si="31"/>
        <v>0</v>
      </c>
      <c r="S50" s="94"/>
    </row>
    <row r="51" spans="1:19" s="98" customFormat="1" ht="14.25" x14ac:dyDescent="0.3">
      <c r="A51" s="197"/>
      <c r="B51" s="198"/>
      <c r="C51" s="107"/>
      <c r="D51" s="124"/>
      <c r="E51" s="110"/>
      <c r="F51" s="110"/>
      <c r="G51" s="110"/>
      <c r="H51" s="110"/>
      <c r="I51" s="110"/>
      <c r="J51" s="110"/>
      <c r="K51" s="203"/>
      <c r="L51" s="203">
        <f t="shared" si="59"/>
        <v>0</v>
      </c>
      <c r="M51" s="236">
        <f>D51*L51</f>
        <v>0</v>
      </c>
      <c r="Q51" s="276">
        <f t="shared" si="60"/>
        <v>0</v>
      </c>
      <c r="R51" s="276">
        <f t="shared" si="31"/>
        <v>0</v>
      </c>
      <c r="S51" s="94"/>
    </row>
    <row r="52" spans="1:19" s="98" customFormat="1" ht="14.25" x14ac:dyDescent="0.3">
      <c r="A52" s="197"/>
      <c r="B52" s="198"/>
      <c r="C52" s="107"/>
      <c r="D52" s="124"/>
      <c r="E52" s="110"/>
      <c r="F52" s="110"/>
      <c r="G52" s="110"/>
      <c r="H52" s="110"/>
      <c r="I52" s="110"/>
      <c r="J52" s="110"/>
      <c r="K52" s="203"/>
      <c r="L52" s="203">
        <f t="shared" si="59"/>
        <v>0</v>
      </c>
      <c r="M52" s="236">
        <f>D52*L52</f>
        <v>0</v>
      </c>
      <c r="Q52" s="276">
        <f t="shared" si="60"/>
        <v>0</v>
      </c>
      <c r="R52" s="276">
        <f t="shared" si="31"/>
        <v>0</v>
      </c>
      <c r="S52" s="94"/>
    </row>
    <row r="53" spans="1:19" s="98" customFormat="1" ht="14.25" x14ac:dyDescent="0.3">
      <c r="A53" s="197"/>
      <c r="B53" s="198"/>
      <c r="C53" s="107"/>
      <c r="D53" s="124"/>
      <c r="E53" s="110"/>
      <c r="F53" s="110"/>
      <c r="G53" s="110"/>
      <c r="H53" s="110"/>
      <c r="I53" s="110"/>
      <c r="J53" s="110"/>
      <c r="K53" s="203"/>
      <c r="L53" s="203">
        <f t="shared" si="59"/>
        <v>0</v>
      </c>
      <c r="M53" s="236">
        <f>D53*L53</f>
        <v>0</v>
      </c>
      <c r="Q53" s="276">
        <f t="shared" si="60"/>
        <v>0</v>
      </c>
      <c r="R53" s="276">
        <f t="shared" si="31"/>
        <v>0</v>
      </c>
      <c r="S53" s="94"/>
    </row>
    <row r="54" spans="1:19" s="98" customFormat="1" ht="15" thickBot="1" x14ac:dyDescent="0.35">
      <c r="A54" s="158"/>
      <c r="B54" s="159" t="s">
        <v>183</v>
      </c>
      <c r="C54" s="160"/>
      <c r="D54" s="162"/>
      <c r="E54" s="163">
        <f>SUM(E49:E53)</f>
        <v>0</v>
      </c>
      <c r="F54" s="163">
        <f t="shared" ref="F54" si="61">SUM(F49:F53)</f>
        <v>0</v>
      </c>
      <c r="G54" s="163">
        <f t="shared" ref="G54" si="62">SUM(G49:G53)</f>
        <v>0</v>
      </c>
      <c r="H54" s="163">
        <f t="shared" ref="H54" si="63">SUM(H49:H53)</f>
        <v>0</v>
      </c>
      <c r="I54" s="163">
        <f t="shared" ref="I54" si="64">SUM(I49:I53)</f>
        <v>0</v>
      </c>
      <c r="J54" s="163">
        <f t="shared" ref="J54" si="65">SUM(J49:J53)</f>
        <v>0</v>
      </c>
      <c r="K54" s="163">
        <f t="shared" ref="K54" si="66">SUM(K49:K53)</f>
        <v>0</v>
      </c>
      <c r="L54" s="163">
        <f t="shared" ref="L54" si="67">SUM(L49:L53)</f>
        <v>0</v>
      </c>
      <c r="M54" s="237">
        <f>SUM(M49:M53)</f>
        <v>0</v>
      </c>
      <c r="N54" s="94"/>
      <c r="O54" s="94"/>
      <c r="P54" s="94"/>
      <c r="Q54" s="165">
        <f>SUM(Q49:Q53)</f>
        <v>0</v>
      </c>
      <c r="R54" s="165">
        <f t="shared" si="31"/>
        <v>0</v>
      </c>
    </row>
    <row r="55" spans="1:19" s="98" customFormat="1" ht="14.25" x14ac:dyDescent="0.3">
      <c r="A55" s="197">
        <v>2.5</v>
      </c>
      <c r="B55" s="202" t="s">
        <v>178</v>
      </c>
      <c r="C55" s="107"/>
      <c r="D55" s="124"/>
      <c r="E55" s="110"/>
      <c r="F55" s="110"/>
      <c r="G55" s="110"/>
      <c r="H55" s="110"/>
      <c r="I55" s="110"/>
      <c r="J55" s="110"/>
      <c r="K55" s="203"/>
      <c r="L55" s="203">
        <f>SUM(E55:K55)</f>
        <v>0</v>
      </c>
      <c r="M55" s="236">
        <f>D55*L55</f>
        <v>0</v>
      </c>
      <c r="N55" s="94"/>
      <c r="O55" s="94"/>
      <c r="P55" s="94"/>
      <c r="Q55" s="276">
        <f>R55/$O$7</f>
        <v>0</v>
      </c>
      <c r="R55" s="276">
        <f t="shared" si="31"/>
        <v>0</v>
      </c>
      <c r="S55" s="94"/>
    </row>
    <row r="56" spans="1:19" s="98" customFormat="1" ht="14.25" x14ac:dyDescent="0.3">
      <c r="A56" s="197"/>
      <c r="B56" s="198"/>
      <c r="C56" s="107"/>
      <c r="D56" s="124"/>
      <c r="E56" s="110"/>
      <c r="F56" s="110"/>
      <c r="G56" s="110"/>
      <c r="H56" s="110"/>
      <c r="I56" s="110"/>
      <c r="J56" s="110"/>
      <c r="K56" s="203"/>
      <c r="L56" s="203">
        <f t="shared" ref="L56:L59" si="68">SUM(E56:K56)</f>
        <v>0</v>
      </c>
      <c r="M56" s="236">
        <f>D56*L56</f>
        <v>0</v>
      </c>
      <c r="N56" s="94"/>
      <c r="O56" s="94"/>
      <c r="P56" s="94"/>
      <c r="Q56" s="276">
        <f t="shared" ref="Q56:Q59" si="69">R56/$O$7</f>
        <v>0</v>
      </c>
      <c r="R56" s="276">
        <f t="shared" si="31"/>
        <v>0</v>
      </c>
      <c r="S56" s="94"/>
    </row>
    <row r="57" spans="1:19" s="98" customFormat="1" ht="14.25" x14ac:dyDescent="0.3">
      <c r="A57" s="197"/>
      <c r="B57" s="198"/>
      <c r="C57" s="107"/>
      <c r="D57" s="124"/>
      <c r="E57" s="110"/>
      <c r="F57" s="110"/>
      <c r="G57" s="110"/>
      <c r="H57" s="110"/>
      <c r="I57" s="110"/>
      <c r="J57" s="110"/>
      <c r="K57" s="203"/>
      <c r="L57" s="203">
        <f t="shared" si="68"/>
        <v>0</v>
      </c>
      <c r="M57" s="236">
        <f>D57*L57</f>
        <v>0</v>
      </c>
      <c r="Q57" s="276">
        <f t="shared" si="69"/>
        <v>0</v>
      </c>
      <c r="R57" s="276">
        <f t="shared" si="31"/>
        <v>0</v>
      </c>
      <c r="S57" s="94"/>
    </row>
    <row r="58" spans="1:19" s="98" customFormat="1" ht="14.25" x14ac:dyDescent="0.3">
      <c r="A58" s="197"/>
      <c r="B58" s="198"/>
      <c r="C58" s="107"/>
      <c r="D58" s="124"/>
      <c r="E58" s="110"/>
      <c r="F58" s="110"/>
      <c r="G58" s="110"/>
      <c r="H58" s="110"/>
      <c r="I58" s="110"/>
      <c r="J58" s="110"/>
      <c r="K58" s="203"/>
      <c r="L58" s="203">
        <f t="shared" si="68"/>
        <v>0</v>
      </c>
      <c r="M58" s="236">
        <f>D58*L58</f>
        <v>0</v>
      </c>
      <c r="Q58" s="276">
        <f t="shared" si="69"/>
        <v>0</v>
      </c>
      <c r="R58" s="276">
        <f t="shared" si="31"/>
        <v>0</v>
      </c>
      <c r="S58" s="94"/>
    </row>
    <row r="59" spans="1:19" s="98" customFormat="1" ht="14.25" x14ac:dyDescent="0.3">
      <c r="A59" s="197"/>
      <c r="B59" s="198"/>
      <c r="C59" s="107"/>
      <c r="D59" s="124"/>
      <c r="E59" s="110"/>
      <c r="F59" s="110"/>
      <c r="G59" s="110"/>
      <c r="H59" s="110"/>
      <c r="I59" s="110"/>
      <c r="J59" s="110"/>
      <c r="K59" s="203"/>
      <c r="L59" s="203">
        <f t="shared" si="68"/>
        <v>0</v>
      </c>
      <c r="M59" s="236">
        <f>D59*L59</f>
        <v>0</v>
      </c>
      <c r="Q59" s="276">
        <f t="shared" si="69"/>
        <v>0</v>
      </c>
      <c r="R59" s="276">
        <f t="shared" si="31"/>
        <v>0</v>
      </c>
      <c r="S59" s="94"/>
    </row>
    <row r="60" spans="1:19" s="98" customFormat="1" ht="15" thickBot="1" x14ac:dyDescent="0.35">
      <c r="A60" s="158"/>
      <c r="B60" s="159" t="s">
        <v>184</v>
      </c>
      <c r="C60" s="160"/>
      <c r="D60" s="162"/>
      <c r="E60" s="163">
        <f>SUM(E55:E59)</f>
        <v>0</v>
      </c>
      <c r="F60" s="163">
        <f t="shared" ref="F60" si="70">SUM(F55:F59)</f>
        <v>0</v>
      </c>
      <c r="G60" s="163">
        <f t="shared" ref="G60" si="71">SUM(G55:G59)</f>
        <v>0</v>
      </c>
      <c r="H60" s="163">
        <f t="shared" ref="H60" si="72">SUM(H55:H59)</f>
        <v>0</v>
      </c>
      <c r="I60" s="163">
        <f t="shared" ref="I60" si="73">SUM(I55:I59)</f>
        <v>0</v>
      </c>
      <c r="J60" s="163">
        <f t="shared" ref="J60" si="74">SUM(J55:J59)</f>
        <v>0</v>
      </c>
      <c r="K60" s="163">
        <f t="shared" ref="K60" si="75">SUM(K55:K59)</f>
        <v>0</v>
      </c>
      <c r="L60" s="163">
        <f t="shared" ref="L60" si="76">SUM(L55:L59)</f>
        <v>0</v>
      </c>
      <c r="M60" s="237">
        <f>SUM(M55:M59)</f>
        <v>0</v>
      </c>
      <c r="N60" s="94"/>
      <c r="O60" s="94"/>
      <c r="P60" s="94"/>
      <c r="Q60" s="165">
        <f>SUM(Q55:Q59)</f>
        <v>0</v>
      </c>
      <c r="R60" s="165">
        <f t="shared" si="31"/>
        <v>0</v>
      </c>
    </row>
    <row r="61" spans="1:19" s="98" customFormat="1" ht="14.25" x14ac:dyDescent="0.3">
      <c r="A61" s="197">
        <v>2.6</v>
      </c>
      <c r="B61" s="202" t="s">
        <v>179</v>
      </c>
      <c r="C61" s="114"/>
      <c r="D61" s="124"/>
      <c r="E61" s="110"/>
      <c r="F61" s="110"/>
      <c r="G61" s="110"/>
      <c r="H61" s="110"/>
      <c r="I61" s="110"/>
      <c r="J61" s="110"/>
      <c r="K61" s="203"/>
      <c r="L61" s="203">
        <f>SUM(E61:K61)</f>
        <v>0</v>
      </c>
      <c r="M61" s="236">
        <f>D61*L61</f>
        <v>0</v>
      </c>
      <c r="N61" s="94"/>
      <c r="O61" s="94"/>
      <c r="P61" s="94"/>
      <c r="Q61" s="276">
        <f>R61/$O$7</f>
        <v>0</v>
      </c>
      <c r="R61" s="276">
        <f t="shared" si="31"/>
        <v>0</v>
      </c>
    </row>
    <row r="62" spans="1:19" ht="14.25" x14ac:dyDescent="0.3">
      <c r="A62" s="197"/>
      <c r="B62" s="198"/>
      <c r="C62" s="114"/>
      <c r="D62" s="124"/>
      <c r="E62" s="110"/>
      <c r="F62" s="110"/>
      <c r="G62" s="110"/>
      <c r="H62" s="110"/>
      <c r="I62" s="110"/>
      <c r="J62" s="110"/>
      <c r="K62" s="203"/>
      <c r="L62" s="203">
        <f t="shared" ref="L62:L65" si="77">SUM(E62:K62)</f>
        <v>0</v>
      </c>
      <c r="M62" s="236">
        <f>D62*L62</f>
        <v>0</v>
      </c>
      <c r="Q62" s="276">
        <f t="shared" ref="Q62:Q65" si="78">R62/$O$7</f>
        <v>0</v>
      </c>
      <c r="R62" s="276">
        <f t="shared" si="31"/>
        <v>0</v>
      </c>
    </row>
    <row r="63" spans="1:19" ht="14.25" x14ac:dyDescent="0.3">
      <c r="A63" s="197"/>
      <c r="B63" s="198"/>
      <c r="C63" s="114"/>
      <c r="D63" s="124"/>
      <c r="E63" s="110"/>
      <c r="F63" s="110"/>
      <c r="G63" s="110"/>
      <c r="H63" s="110"/>
      <c r="I63" s="110"/>
      <c r="J63" s="110"/>
      <c r="K63" s="203"/>
      <c r="L63" s="203">
        <f t="shared" si="77"/>
        <v>0</v>
      </c>
      <c r="M63" s="236">
        <f>D63*L63</f>
        <v>0</v>
      </c>
      <c r="Q63" s="276">
        <f t="shared" si="78"/>
        <v>0</v>
      </c>
      <c r="R63" s="276">
        <f t="shared" si="31"/>
        <v>0</v>
      </c>
    </row>
    <row r="64" spans="1:19" ht="14.25" x14ac:dyDescent="0.3">
      <c r="A64" s="197"/>
      <c r="B64" s="198"/>
      <c r="C64" s="114"/>
      <c r="D64" s="124"/>
      <c r="E64" s="110"/>
      <c r="F64" s="110"/>
      <c r="G64" s="110"/>
      <c r="H64" s="110"/>
      <c r="I64" s="110"/>
      <c r="J64" s="110"/>
      <c r="K64" s="203"/>
      <c r="L64" s="203">
        <f t="shared" si="77"/>
        <v>0</v>
      </c>
      <c r="M64" s="236">
        <f>D64*L64</f>
        <v>0</v>
      </c>
      <c r="N64" s="98"/>
      <c r="O64" s="98"/>
      <c r="P64" s="98"/>
      <c r="Q64" s="276">
        <f t="shared" si="78"/>
        <v>0</v>
      </c>
      <c r="R64" s="276">
        <f t="shared" si="31"/>
        <v>0</v>
      </c>
    </row>
    <row r="65" spans="1:18" ht="14.25" x14ac:dyDescent="0.3">
      <c r="A65" s="197"/>
      <c r="B65" s="198"/>
      <c r="C65" s="114"/>
      <c r="D65" s="124"/>
      <c r="E65" s="110"/>
      <c r="F65" s="110"/>
      <c r="G65" s="110"/>
      <c r="H65" s="110"/>
      <c r="I65" s="110"/>
      <c r="J65" s="110"/>
      <c r="K65" s="203"/>
      <c r="L65" s="203">
        <f t="shared" si="77"/>
        <v>0</v>
      </c>
      <c r="M65" s="236">
        <f>D65*L65</f>
        <v>0</v>
      </c>
      <c r="N65" s="98"/>
      <c r="O65" s="98"/>
      <c r="P65" s="98"/>
      <c r="Q65" s="276">
        <f t="shared" si="78"/>
        <v>0</v>
      </c>
      <c r="R65" s="276">
        <f t="shared" si="31"/>
        <v>0</v>
      </c>
    </row>
    <row r="66" spans="1:18" s="98" customFormat="1" ht="15" thickBot="1" x14ac:dyDescent="0.35">
      <c r="A66" s="158"/>
      <c r="B66" s="159" t="s">
        <v>185</v>
      </c>
      <c r="C66" s="160"/>
      <c r="D66" s="162"/>
      <c r="E66" s="163">
        <f>SUM(E61:E65)</f>
        <v>0</v>
      </c>
      <c r="F66" s="163">
        <f t="shared" ref="F66:L66" si="79">SUM(F61:F65)</f>
        <v>0</v>
      </c>
      <c r="G66" s="163">
        <f t="shared" si="79"/>
        <v>0</v>
      </c>
      <c r="H66" s="163">
        <f t="shared" si="79"/>
        <v>0</v>
      </c>
      <c r="I66" s="163">
        <f t="shared" si="79"/>
        <v>0</v>
      </c>
      <c r="J66" s="163">
        <f t="shared" si="79"/>
        <v>0</v>
      </c>
      <c r="K66" s="163">
        <f t="shared" si="79"/>
        <v>0</v>
      </c>
      <c r="L66" s="163">
        <f t="shared" si="79"/>
        <v>0</v>
      </c>
      <c r="M66" s="237">
        <f>SUM(M61:M65)</f>
        <v>0</v>
      </c>
      <c r="Q66" s="165">
        <f>SUM(Q61:Q65)</f>
        <v>0</v>
      </c>
      <c r="R66" s="165">
        <f t="shared" si="31"/>
        <v>0</v>
      </c>
    </row>
    <row r="67" spans="1:18" s="98" customFormat="1" ht="14.25" x14ac:dyDescent="0.3">
      <c r="A67" s="197">
        <v>2.7</v>
      </c>
      <c r="B67" s="202" t="s">
        <v>180</v>
      </c>
      <c r="C67" s="114"/>
      <c r="D67" s="124"/>
      <c r="E67" s="110"/>
      <c r="F67" s="110"/>
      <c r="G67" s="110"/>
      <c r="H67" s="110"/>
      <c r="I67" s="110"/>
      <c r="J67" s="110"/>
      <c r="K67" s="203"/>
      <c r="L67" s="203">
        <f>SUM(E67:K67)</f>
        <v>0</v>
      </c>
      <c r="M67" s="236">
        <f>D67*L67</f>
        <v>0</v>
      </c>
      <c r="N67" s="94"/>
      <c r="O67" s="94"/>
      <c r="P67" s="94"/>
      <c r="Q67" s="276">
        <f>R67/$O$7</f>
        <v>0</v>
      </c>
      <c r="R67" s="276">
        <f t="shared" si="31"/>
        <v>0</v>
      </c>
    </row>
    <row r="68" spans="1:18" ht="14.25" x14ac:dyDescent="0.3">
      <c r="A68" s="197"/>
      <c r="B68" s="198"/>
      <c r="C68" s="114"/>
      <c r="D68" s="124"/>
      <c r="E68" s="110"/>
      <c r="F68" s="110"/>
      <c r="G68" s="110"/>
      <c r="H68" s="110"/>
      <c r="I68" s="110"/>
      <c r="J68" s="110"/>
      <c r="K68" s="203"/>
      <c r="L68" s="203">
        <f t="shared" ref="L68:L71" si="80">SUM(E68:K68)</f>
        <v>0</v>
      </c>
      <c r="M68" s="236">
        <f>D68*L68</f>
        <v>0</v>
      </c>
      <c r="Q68" s="276">
        <f t="shared" ref="Q68:Q71" si="81">R68/$O$7</f>
        <v>0</v>
      </c>
      <c r="R68" s="276">
        <f t="shared" si="31"/>
        <v>0</v>
      </c>
    </row>
    <row r="69" spans="1:18" ht="14.25" x14ac:dyDescent="0.3">
      <c r="A69" s="197"/>
      <c r="B69" s="198"/>
      <c r="C69" s="114"/>
      <c r="D69" s="124"/>
      <c r="E69" s="110"/>
      <c r="F69" s="110"/>
      <c r="G69" s="110"/>
      <c r="H69" s="110"/>
      <c r="I69" s="110"/>
      <c r="J69" s="110"/>
      <c r="K69" s="203"/>
      <c r="L69" s="203">
        <f t="shared" si="80"/>
        <v>0</v>
      </c>
      <c r="M69" s="236">
        <f>D69*L69</f>
        <v>0</v>
      </c>
      <c r="Q69" s="276">
        <f t="shared" si="81"/>
        <v>0</v>
      </c>
      <c r="R69" s="276">
        <f t="shared" si="31"/>
        <v>0</v>
      </c>
    </row>
    <row r="70" spans="1:18" ht="14.25" x14ac:dyDescent="0.3">
      <c r="A70" s="197"/>
      <c r="B70" s="198"/>
      <c r="C70" s="114"/>
      <c r="D70" s="124"/>
      <c r="E70" s="110"/>
      <c r="F70" s="110"/>
      <c r="G70" s="110"/>
      <c r="H70" s="110"/>
      <c r="I70" s="110"/>
      <c r="J70" s="110"/>
      <c r="K70" s="203"/>
      <c r="L70" s="203">
        <f t="shared" si="80"/>
        <v>0</v>
      </c>
      <c r="M70" s="236">
        <f>D70*L70</f>
        <v>0</v>
      </c>
      <c r="N70" s="98"/>
      <c r="O70" s="98"/>
      <c r="P70" s="98"/>
      <c r="Q70" s="276">
        <f t="shared" si="81"/>
        <v>0</v>
      </c>
      <c r="R70" s="276">
        <f t="shared" si="31"/>
        <v>0</v>
      </c>
    </row>
    <row r="71" spans="1:18" ht="14.25" x14ac:dyDescent="0.3">
      <c r="A71" s="197"/>
      <c r="B71" s="198"/>
      <c r="C71" s="114"/>
      <c r="D71" s="124"/>
      <c r="E71" s="110"/>
      <c r="F71" s="110"/>
      <c r="G71" s="110"/>
      <c r="H71" s="110"/>
      <c r="I71" s="110"/>
      <c r="J71" s="110"/>
      <c r="K71" s="203"/>
      <c r="L71" s="203">
        <f t="shared" si="80"/>
        <v>0</v>
      </c>
      <c r="M71" s="236">
        <f>D71*L71</f>
        <v>0</v>
      </c>
      <c r="N71" s="98"/>
      <c r="O71" s="98"/>
      <c r="P71" s="98"/>
      <c r="Q71" s="276">
        <f t="shared" si="81"/>
        <v>0</v>
      </c>
      <c r="R71" s="276">
        <f t="shared" si="31"/>
        <v>0</v>
      </c>
    </row>
    <row r="72" spans="1:18" s="98" customFormat="1" ht="15" thickBot="1" x14ac:dyDescent="0.35">
      <c r="A72" s="158"/>
      <c r="B72" s="159" t="s">
        <v>186</v>
      </c>
      <c r="C72" s="160"/>
      <c r="D72" s="162"/>
      <c r="E72" s="163">
        <f>SUM(E67:E71)</f>
        <v>0</v>
      </c>
      <c r="F72" s="163">
        <f t="shared" ref="F72" si="82">SUM(F67:F71)</f>
        <v>0</v>
      </c>
      <c r="G72" s="163">
        <f t="shared" ref="G72" si="83">SUM(G67:G71)</f>
        <v>0</v>
      </c>
      <c r="H72" s="163">
        <f t="shared" ref="H72" si="84">SUM(H67:H71)</f>
        <v>0</v>
      </c>
      <c r="I72" s="163">
        <f t="shared" ref="I72" si="85">SUM(I67:I71)</f>
        <v>0</v>
      </c>
      <c r="J72" s="163">
        <f t="shared" ref="J72" si="86">SUM(J67:J71)</f>
        <v>0</v>
      </c>
      <c r="K72" s="163">
        <f t="shared" ref="K72" si="87">SUM(K67:K71)</f>
        <v>0</v>
      </c>
      <c r="L72" s="163">
        <f t="shared" ref="L72" si="88">SUM(L67:L71)</f>
        <v>0</v>
      </c>
      <c r="M72" s="237">
        <f>SUM(M67:M71)</f>
        <v>0</v>
      </c>
      <c r="Q72" s="165">
        <f>SUM(Q67:Q71)</f>
        <v>0</v>
      </c>
      <c r="R72" s="165">
        <f t="shared" si="31"/>
        <v>0</v>
      </c>
    </row>
    <row r="73" spans="1:18" s="98" customFormat="1" ht="14.25" x14ac:dyDescent="0.3">
      <c r="A73" s="197">
        <v>2.8</v>
      </c>
      <c r="B73" s="202" t="s">
        <v>181</v>
      </c>
      <c r="C73" s="107"/>
      <c r="D73" s="124"/>
      <c r="E73" s="110"/>
      <c r="F73" s="110"/>
      <c r="G73" s="110"/>
      <c r="H73" s="110"/>
      <c r="I73" s="110"/>
      <c r="J73" s="110"/>
      <c r="K73" s="203"/>
      <c r="L73" s="203">
        <f>SUM(E73:K73)</f>
        <v>0</v>
      </c>
      <c r="M73" s="236">
        <f>D73*L73</f>
        <v>0</v>
      </c>
      <c r="N73" s="94"/>
      <c r="O73" s="94"/>
      <c r="P73" s="94"/>
      <c r="Q73" s="276">
        <f>R73/$O$7</f>
        <v>0</v>
      </c>
      <c r="R73" s="276">
        <f t="shared" si="31"/>
        <v>0</v>
      </c>
    </row>
    <row r="74" spans="1:18" ht="14.25" x14ac:dyDescent="0.3">
      <c r="A74" s="197"/>
      <c r="B74" s="198"/>
      <c r="C74" s="107"/>
      <c r="D74" s="124"/>
      <c r="E74" s="110"/>
      <c r="F74" s="110"/>
      <c r="G74" s="110"/>
      <c r="H74" s="110"/>
      <c r="I74" s="110"/>
      <c r="J74" s="110"/>
      <c r="K74" s="203"/>
      <c r="L74" s="203">
        <f t="shared" ref="L74:L77" si="89">SUM(E74:K74)</f>
        <v>0</v>
      </c>
      <c r="M74" s="236">
        <f>D74*L74</f>
        <v>0</v>
      </c>
      <c r="Q74" s="276">
        <f t="shared" ref="Q74:Q77" si="90">R74/$O$7</f>
        <v>0</v>
      </c>
      <c r="R74" s="276">
        <f t="shared" si="31"/>
        <v>0</v>
      </c>
    </row>
    <row r="75" spans="1:18" ht="14.25" x14ac:dyDescent="0.3">
      <c r="A75" s="197"/>
      <c r="B75" s="198"/>
      <c r="C75" s="107"/>
      <c r="D75" s="124"/>
      <c r="E75" s="110"/>
      <c r="F75" s="110"/>
      <c r="G75" s="110"/>
      <c r="H75" s="110"/>
      <c r="I75" s="110"/>
      <c r="J75" s="110"/>
      <c r="K75" s="203"/>
      <c r="L75" s="203">
        <f t="shared" si="89"/>
        <v>0</v>
      </c>
      <c r="M75" s="236">
        <f>D75*L75</f>
        <v>0</v>
      </c>
      <c r="Q75" s="276">
        <f t="shared" si="90"/>
        <v>0</v>
      </c>
      <c r="R75" s="276">
        <f t="shared" si="31"/>
        <v>0</v>
      </c>
    </row>
    <row r="76" spans="1:18" ht="14.25" x14ac:dyDescent="0.3">
      <c r="A76" s="197"/>
      <c r="B76" s="198"/>
      <c r="C76" s="107"/>
      <c r="D76" s="124"/>
      <c r="E76" s="110"/>
      <c r="F76" s="110"/>
      <c r="G76" s="110"/>
      <c r="H76" s="110"/>
      <c r="I76" s="110"/>
      <c r="J76" s="110"/>
      <c r="K76" s="203"/>
      <c r="L76" s="203">
        <f t="shared" si="89"/>
        <v>0</v>
      </c>
      <c r="M76" s="236">
        <f>D76*L76</f>
        <v>0</v>
      </c>
      <c r="Q76" s="276">
        <f t="shared" si="90"/>
        <v>0</v>
      </c>
      <c r="R76" s="276">
        <f t="shared" si="31"/>
        <v>0</v>
      </c>
    </row>
    <row r="77" spans="1:18" ht="14.25" x14ac:dyDescent="0.3">
      <c r="A77" s="197"/>
      <c r="B77" s="198"/>
      <c r="C77" s="107"/>
      <c r="D77" s="124"/>
      <c r="E77" s="110"/>
      <c r="F77" s="110"/>
      <c r="G77" s="110"/>
      <c r="H77" s="110"/>
      <c r="I77" s="110"/>
      <c r="J77" s="110"/>
      <c r="K77" s="203"/>
      <c r="L77" s="203">
        <f t="shared" si="89"/>
        <v>0</v>
      </c>
      <c r="M77" s="236">
        <f>D77*L77</f>
        <v>0</v>
      </c>
      <c r="Q77" s="276">
        <f t="shared" si="90"/>
        <v>0</v>
      </c>
      <c r="R77" s="276">
        <f t="shared" si="31"/>
        <v>0</v>
      </c>
    </row>
    <row r="78" spans="1:18" s="98" customFormat="1" ht="15" thickBot="1" x14ac:dyDescent="0.35">
      <c r="A78" s="158"/>
      <c r="B78" s="159" t="s">
        <v>182</v>
      </c>
      <c r="C78" s="160"/>
      <c r="D78" s="162"/>
      <c r="E78" s="163">
        <f>SUM(E73:E77)</f>
        <v>0</v>
      </c>
      <c r="F78" s="163">
        <f t="shared" ref="F78" si="91">SUM(F73:F77)</f>
        <v>0</v>
      </c>
      <c r="G78" s="163">
        <f t="shared" ref="G78" si="92">SUM(G73:G77)</f>
        <v>0</v>
      </c>
      <c r="H78" s="163">
        <f t="shared" ref="H78" si="93">SUM(H73:H77)</f>
        <v>0</v>
      </c>
      <c r="I78" s="163">
        <f t="shared" ref="I78" si="94">SUM(I73:I77)</f>
        <v>0</v>
      </c>
      <c r="J78" s="163">
        <f t="shared" ref="J78" si="95">SUM(J73:J77)</f>
        <v>0</v>
      </c>
      <c r="K78" s="163">
        <f t="shared" ref="K78" si="96">SUM(K73:K77)</f>
        <v>0</v>
      </c>
      <c r="L78" s="163">
        <f t="shared" ref="L78" si="97">SUM(L73:L77)</f>
        <v>0</v>
      </c>
      <c r="M78" s="237">
        <f>SUM(M73:M77)</f>
        <v>0</v>
      </c>
      <c r="N78" s="94"/>
      <c r="O78" s="94"/>
      <c r="P78" s="94"/>
      <c r="Q78" s="165">
        <f>SUM(Q73:Q77)</f>
        <v>0</v>
      </c>
      <c r="R78" s="165">
        <f t="shared" si="31"/>
        <v>0</v>
      </c>
    </row>
    <row r="79" spans="1:18" s="98" customFormat="1" ht="10.15" customHeight="1" thickBot="1" x14ac:dyDescent="0.35">
      <c r="A79" s="105"/>
      <c r="B79" s="106"/>
      <c r="C79" s="107"/>
      <c r="D79" s="124"/>
      <c r="E79" s="110"/>
      <c r="F79" s="110"/>
      <c r="G79" s="110"/>
      <c r="H79" s="110"/>
      <c r="I79" s="110"/>
      <c r="J79" s="110"/>
      <c r="K79" s="110"/>
      <c r="L79" s="110"/>
      <c r="M79" s="242"/>
      <c r="N79" s="94"/>
      <c r="O79" s="94"/>
      <c r="P79" s="94"/>
      <c r="Q79" s="165"/>
      <c r="R79" s="165">
        <f t="shared" ref="R79" si="98">L79/65</f>
        <v>0</v>
      </c>
    </row>
    <row r="80" spans="1:18" s="98" customFormat="1" ht="14.25" thickBot="1" x14ac:dyDescent="0.3">
      <c r="A80" s="179"/>
      <c r="B80" s="180" t="s">
        <v>187</v>
      </c>
      <c r="C80" s="181"/>
      <c r="D80" s="182"/>
      <c r="E80" s="182">
        <f t="shared" ref="E80:K80" si="99">SUM(E36,E42,E48,E54,E60,E66,E72,E78)</f>
        <v>0</v>
      </c>
      <c r="F80" s="182">
        <f t="shared" si="99"/>
        <v>0</v>
      </c>
      <c r="G80" s="182">
        <f t="shared" si="99"/>
        <v>0</v>
      </c>
      <c r="H80" s="182">
        <f t="shared" si="99"/>
        <v>0</v>
      </c>
      <c r="I80" s="182">
        <f t="shared" si="99"/>
        <v>0</v>
      </c>
      <c r="J80" s="182">
        <f t="shared" si="99"/>
        <v>0</v>
      </c>
      <c r="K80" s="182">
        <f t="shared" si="99"/>
        <v>0</v>
      </c>
      <c r="L80" s="182">
        <f>SUM(L36,L42,L48,L54,L60,L66,L72,L78)</f>
        <v>0</v>
      </c>
      <c r="M80" s="239">
        <f>SUM(M36,M42,M48,M54,M60,M66,M72,M78)</f>
        <v>0</v>
      </c>
      <c r="Q80" s="182">
        <f t="shared" ref="Q80" si="100">SUM(Q36,Q42,Q48,Q54,Q60,Q72,Q78)</f>
        <v>0</v>
      </c>
      <c r="R80" s="182">
        <f>L80/72</f>
        <v>0</v>
      </c>
    </row>
    <row r="81" spans="1:18" ht="14.25" x14ac:dyDescent="0.3">
      <c r="A81" s="105"/>
      <c r="B81" s="111"/>
      <c r="C81" s="112"/>
      <c r="D81" s="115"/>
      <c r="E81" s="110"/>
      <c r="F81" s="110"/>
      <c r="G81" s="110"/>
      <c r="H81" s="110"/>
      <c r="I81" s="110"/>
      <c r="J81" s="110"/>
      <c r="K81" s="110"/>
      <c r="L81" s="110"/>
      <c r="M81" s="242"/>
      <c r="N81" s="98"/>
      <c r="O81" s="98"/>
      <c r="P81" s="98"/>
      <c r="Q81" s="113"/>
      <c r="R81" s="113"/>
    </row>
    <row r="82" spans="1:18" ht="14.25" x14ac:dyDescent="0.3">
      <c r="A82" s="167">
        <v>3</v>
      </c>
      <c r="B82" s="464" t="s">
        <v>188</v>
      </c>
      <c r="C82" s="465"/>
      <c r="D82" s="169"/>
      <c r="E82" s="174"/>
      <c r="F82" s="174"/>
      <c r="G82" s="174"/>
      <c r="H82" s="174"/>
      <c r="I82" s="174"/>
      <c r="J82" s="174"/>
      <c r="K82" s="174"/>
      <c r="L82" s="170"/>
      <c r="M82" s="243"/>
      <c r="Q82" s="169"/>
      <c r="R82" s="169"/>
    </row>
    <row r="83" spans="1:18" ht="14.25" x14ac:dyDescent="0.3">
      <c r="A83" s="197">
        <v>3.1</v>
      </c>
      <c r="B83" s="202" t="s">
        <v>189</v>
      </c>
      <c r="C83" s="107"/>
      <c r="D83" s="124"/>
      <c r="E83" s="110"/>
      <c r="F83" s="110"/>
      <c r="G83" s="110"/>
      <c r="H83" s="110"/>
      <c r="I83" s="110"/>
      <c r="J83" s="110"/>
      <c r="K83" s="203"/>
      <c r="L83" s="203">
        <f>SUM(E83:K83)</f>
        <v>0</v>
      </c>
      <c r="M83" s="236">
        <f>D83*L83</f>
        <v>0</v>
      </c>
      <c r="Q83" s="276">
        <f>R83/$O$7</f>
        <v>0</v>
      </c>
      <c r="R83" s="276">
        <f t="shared" ref="R83:R100" si="101">L83/72</f>
        <v>0</v>
      </c>
    </row>
    <row r="84" spans="1:18" s="98" customFormat="1" ht="14.25" x14ac:dyDescent="0.3">
      <c r="A84" s="197"/>
      <c r="B84" s="198"/>
      <c r="C84" s="107"/>
      <c r="D84" s="124"/>
      <c r="E84" s="110"/>
      <c r="F84" s="110"/>
      <c r="G84" s="110"/>
      <c r="H84" s="110"/>
      <c r="I84" s="110"/>
      <c r="J84" s="110"/>
      <c r="K84" s="203"/>
      <c r="L84" s="203">
        <f t="shared" ref="L84:L87" si="102">SUM(E84:K84)</f>
        <v>0</v>
      </c>
      <c r="M84" s="236">
        <f>D84*L84</f>
        <v>0</v>
      </c>
      <c r="N84" s="94"/>
      <c r="O84" s="94"/>
      <c r="P84" s="94"/>
      <c r="Q84" s="276">
        <f t="shared" ref="Q84:Q87" si="103">R84/$O$7</f>
        <v>0</v>
      </c>
      <c r="R84" s="276">
        <f t="shared" si="101"/>
        <v>0</v>
      </c>
    </row>
    <row r="85" spans="1:18" ht="14.25" x14ac:dyDescent="0.3">
      <c r="A85" s="197"/>
      <c r="B85" s="198"/>
      <c r="C85" s="107"/>
      <c r="D85" s="124"/>
      <c r="E85" s="110"/>
      <c r="F85" s="110"/>
      <c r="G85" s="110"/>
      <c r="H85" s="110"/>
      <c r="I85" s="110"/>
      <c r="J85" s="110"/>
      <c r="K85" s="203"/>
      <c r="L85" s="203">
        <f t="shared" si="102"/>
        <v>0</v>
      </c>
      <c r="M85" s="236">
        <f>D85*L85</f>
        <v>0</v>
      </c>
      <c r="Q85" s="276">
        <f t="shared" si="103"/>
        <v>0</v>
      </c>
      <c r="R85" s="276">
        <f t="shared" si="101"/>
        <v>0</v>
      </c>
    </row>
    <row r="86" spans="1:18" ht="14.25" x14ac:dyDescent="0.3">
      <c r="A86" s="197"/>
      <c r="B86" s="198"/>
      <c r="C86" s="107"/>
      <c r="D86" s="124"/>
      <c r="E86" s="110"/>
      <c r="F86" s="110"/>
      <c r="G86" s="110"/>
      <c r="H86" s="110"/>
      <c r="I86" s="110"/>
      <c r="J86" s="110"/>
      <c r="K86" s="203"/>
      <c r="L86" s="203">
        <f t="shared" si="102"/>
        <v>0</v>
      </c>
      <c r="M86" s="236">
        <f>D86*L86</f>
        <v>0</v>
      </c>
      <c r="Q86" s="276">
        <f t="shared" si="103"/>
        <v>0</v>
      </c>
      <c r="R86" s="276">
        <f t="shared" si="101"/>
        <v>0</v>
      </c>
    </row>
    <row r="87" spans="1:18" ht="14.25" x14ac:dyDescent="0.3">
      <c r="A87" s="197"/>
      <c r="B87" s="198"/>
      <c r="C87" s="107"/>
      <c r="D87" s="124"/>
      <c r="E87" s="110"/>
      <c r="F87" s="110"/>
      <c r="G87" s="110"/>
      <c r="H87" s="110"/>
      <c r="I87" s="110"/>
      <c r="J87" s="110"/>
      <c r="K87" s="203"/>
      <c r="L87" s="203">
        <f t="shared" si="102"/>
        <v>0</v>
      </c>
      <c r="M87" s="236">
        <f>D87*L87</f>
        <v>0</v>
      </c>
      <c r="Q87" s="276">
        <f t="shared" si="103"/>
        <v>0</v>
      </c>
      <c r="R87" s="276">
        <f t="shared" si="101"/>
        <v>0</v>
      </c>
    </row>
    <row r="88" spans="1:18" ht="15" thickBot="1" x14ac:dyDescent="0.35">
      <c r="A88" s="158"/>
      <c r="B88" s="159" t="s">
        <v>192</v>
      </c>
      <c r="C88" s="160"/>
      <c r="D88" s="162"/>
      <c r="E88" s="163">
        <f>SUM(E83:E87)</f>
        <v>0</v>
      </c>
      <c r="F88" s="163">
        <f t="shared" ref="F88" si="104">SUM(F83:F87)</f>
        <v>0</v>
      </c>
      <c r="G88" s="163">
        <f t="shared" ref="G88" si="105">SUM(G83:G87)</f>
        <v>0</v>
      </c>
      <c r="H88" s="163">
        <f t="shared" ref="H88" si="106">SUM(H83:H87)</f>
        <v>0</v>
      </c>
      <c r="I88" s="163">
        <f t="shared" ref="I88" si="107">SUM(I83:I87)</f>
        <v>0</v>
      </c>
      <c r="J88" s="163">
        <f t="shared" ref="J88" si="108">SUM(J83:J87)</f>
        <v>0</v>
      </c>
      <c r="K88" s="163">
        <f t="shared" ref="K88" si="109">SUM(K83:K87)</f>
        <v>0</v>
      </c>
      <c r="L88" s="163">
        <f t="shared" ref="L88" si="110">SUM(L83:L87)</f>
        <v>0</v>
      </c>
      <c r="M88" s="237">
        <f>SUM(M83:M87)</f>
        <v>0</v>
      </c>
      <c r="Q88" s="165">
        <f>SUM(Q83:Q87)</f>
        <v>0</v>
      </c>
      <c r="R88" s="165">
        <f t="shared" si="101"/>
        <v>0</v>
      </c>
    </row>
    <row r="89" spans="1:18" ht="14.25" x14ac:dyDescent="0.3">
      <c r="A89" s="197">
        <v>3.2</v>
      </c>
      <c r="B89" s="202" t="s">
        <v>190</v>
      </c>
      <c r="C89" s="107"/>
      <c r="D89" s="124"/>
      <c r="E89" s="110"/>
      <c r="F89" s="110"/>
      <c r="G89" s="110"/>
      <c r="H89" s="110"/>
      <c r="I89" s="110"/>
      <c r="J89" s="110"/>
      <c r="K89" s="203"/>
      <c r="L89" s="203">
        <f>SUM(E89:K89)</f>
        <v>0</v>
      </c>
      <c r="M89" s="236">
        <f>D89*L89</f>
        <v>0</v>
      </c>
      <c r="Q89" s="276">
        <f>R89/$O$7</f>
        <v>0</v>
      </c>
      <c r="R89" s="276">
        <f t="shared" si="101"/>
        <v>0</v>
      </c>
    </row>
    <row r="90" spans="1:18" s="98" customFormat="1" ht="14.25" x14ac:dyDescent="0.3">
      <c r="A90" s="197"/>
      <c r="B90" s="198"/>
      <c r="C90" s="107"/>
      <c r="D90" s="124"/>
      <c r="E90" s="110"/>
      <c r="F90" s="110"/>
      <c r="G90" s="110"/>
      <c r="H90" s="110"/>
      <c r="I90" s="110"/>
      <c r="J90" s="110"/>
      <c r="K90" s="203"/>
      <c r="L90" s="203">
        <f t="shared" ref="L90:L93" si="111">SUM(E90:K90)</f>
        <v>0</v>
      </c>
      <c r="M90" s="236">
        <f>D90*L90</f>
        <v>0</v>
      </c>
      <c r="N90" s="94"/>
      <c r="O90" s="94"/>
      <c r="P90" s="94"/>
      <c r="Q90" s="276">
        <f t="shared" ref="Q90:Q93" si="112">R90/$O$7</f>
        <v>0</v>
      </c>
      <c r="R90" s="276">
        <f t="shared" si="101"/>
        <v>0</v>
      </c>
    </row>
    <row r="91" spans="1:18" ht="14.25" x14ac:dyDescent="0.3">
      <c r="A91" s="197"/>
      <c r="B91" s="198"/>
      <c r="C91" s="107"/>
      <c r="D91" s="124"/>
      <c r="E91" s="110"/>
      <c r="F91" s="110"/>
      <c r="G91" s="110"/>
      <c r="H91" s="110"/>
      <c r="I91" s="110"/>
      <c r="J91" s="110"/>
      <c r="K91" s="203"/>
      <c r="L91" s="203">
        <f t="shared" si="111"/>
        <v>0</v>
      </c>
      <c r="M91" s="236">
        <f>D91*L91</f>
        <v>0</v>
      </c>
      <c r="Q91" s="276">
        <f t="shared" si="112"/>
        <v>0</v>
      </c>
      <c r="R91" s="276">
        <f t="shared" si="101"/>
        <v>0</v>
      </c>
    </row>
    <row r="92" spans="1:18" s="98" customFormat="1" ht="14.25" x14ac:dyDescent="0.3">
      <c r="A92" s="197"/>
      <c r="B92" s="198"/>
      <c r="C92" s="107"/>
      <c r="D92" s="124"/>
      <c r="E92" s="110"/>
      <c r="F92" s="110"/>
      <c r="G92" s="110"/>
      <c r="H92" s="110"/>
      <c r="I92" s="110"/>
      <c r="J92" s="110"/>
      <c r="K92" s="203"/>
      <c r="L92" s="203">
        <f t="shared" si="111"/>
        <v>0</v>
      </c>
      <c r="M92" s="236">
        <f>D92*L92</f>
        <v>0</v>
      </c>
      <c r="N92" s="94"/>
      <c r="O92" s="94"/>
      <c r="P92" s="94"/>
      <c r="Q92" s="276">
        <f t="shared" si="112"/>
        <v>0</v>
      </c>
      <c r="R92" s="276">
        <f t="shared" si="101"/>
        <v>0</v>
      </c>
    </row>
    <row r="93" spans="1:18" ht="14.25" x14ac:dyDescent="0.3">
      <c r="A93" s="197"/>
      <c r="B93" s="198"/>
      <c r="C93" s="107"/>
      <c r="D93" s="124"/>
      <c r="E93" s="110"/>
      <c r="F93" s="110"/>
      <c r="G93" s="110"/>
      <c r="H93" s="110"/>
      <c r="I93" s="110"/>
      <c r="J93" s="110"/>
      <c r="K93" s="203"/>
      <c r="L93" s="203">
        <f t="shared" si="111"/>
        <v>0</v>
      </c>
      <c r="M93" s="236">
        <f>D93*L93</f>
        <v>0</v>
      </c>
      <c r="Q93" s="276">
        <f t="shared" si="112"/>
        <v>0</v>
      </c>
      <c r="R93" s="276">
        <f t="shared" si="101"/>
        <v>0</v>
      </c>
    </row>
    <row r="94" spans="1:18" ht="15" thickBot="1" x14ac:dyDescent="0.35">
      <c r="A94" s="158"/>
      <c r="B94" s="159" t="s">
        <v>193</v>
      </c>
      <c r="C94" s="160"/>
      <c r="D94" s="162"/>
      <c r="E94" s="163">
        <f>SUM(E89:E93)</f>
        <v>0</v>
      </c>
      <c r="F94" s="163">
        <f t="shared" ref="F94" si="113">SUM(F89:F93)</f>
        <v>0</v>
      </c>
      <c r="G94" s="163">
        <f t="shared" ref="G94" si="114">SUM(G89:G93)</f>
        <v>0</v>
      </c>
      <c r="H94" s="163">
        <f t="shared" ref="H94" si="115">SUM(H89:H93)</f>
        <v>0</v>
      </c>
      <c r="I94" s="163">
        <f t="shared" ref="I94" si="116">SUM(I89:I93)</f>
        <v>0</v>
      </c>
      <c r="J94" s="163">
        <f t="shared" ref="J94" si="117">SUM(J89:J93)</f>
        <v>0</v>
      </c>
      <c r="K94" s="163">
        <f t="shared" ref="K94" si="118">SUM(K89:K93)</f>
        <v>0</v>
      </c>
      <c r="L94" s="163">
        <f t="shared" ref="L94" si="119">SUM(L89:L93)</f>
        <v>0</v>
      </c>
      <c r="M94" s="237">
        <f>SUM(M89:M93)</f>
        <v>0</v>
      </c>
      <c r="Q94" s="165">
        <f>SUM(Q89:Q93)</f>
        <v>0</v>
      </c>
      <c r="R94" s="165">
        <f t="shared" si="101"/>
        <v>0</v>
      </c>
    </row>
    <row r="95" spans="1:18" ht="14.25" x14ac:dyDescent="0.3">
      <c r="A95" s="197">
        <v>3.3</v>
      </c>
      <c r="B95" s="202" t="s">
        <v>191</v>
      </c>
      <c r="C95" s="114"/>
      <c r="D95" s="124"/>
      <c r="E95" s="110"/>
      <c r="F95" s="110"/>
      <c r="G95" s="110"/>
      <c r="H95" s="110"/>
      <c r="I95" s="110"/>
      <c r="J95" s="110"/>
      <c r="K95" s="203"/>
      <c r="L95" s="203">
        <f>SUM(E95:K95)</f>
        <v>0</v>
      </c>
      <c r="M95" s="236">
        <f>D95*L95</f>
        <v>0</v>
      </c>
      <c r="Q95" s="276">
        <f>R95/$O$7</f>
        <v>0</v>
      </c>
      <c r="R95" s="276">
        <f t="shared" si="101"/>
        <v>0</v>
      </c>
    </row>
    <row r="96" spans="1:18" s="98" customFormat="1" ht="14.25" x14ac:dyDescent="0.3">
      <c r="A96" s="197"/>
      <c r="B96" s="198"/>
      <c r="C96" s="114"/>
      <c r="D96" s="124"/>
      <c r="E96" s="110"/>
      <c r="F96" s="110"/>
      <c r="G96" s="110"/>
      <c r="H96" s="110"/>
      <c r="I96" s="110"/>
      <c r="J96" s="110"/>
      <c r="K96" s="203"/>
      <c r="L96" s="203">
        <f t="shared" ref="L96:L99" si="120">SUM(E96:K96)</f>
        <v>0</v>
      </c>
      <c r="M96" s="236">
        <f>D96*L96</f>
        <v>0</v>
      </c>
      <c r="N96" s="94"/>
      <c r="O96" s="94"/>
      <c r="P96" s="94"/>
      <c r="Q96" s="276">
        <f t="shared" ref="Q96:Q99" si="121">R96/$O$7</f>
        <v>0</v>
      </c>
      <c r="R96" s="276">
        <f t="shared" si="101"/>
        <v>0</v>
      </c>
    </row>
    <row r="97" spans="1:18" s="98" customFormat="1" ht="14.25" x14ac:dyDescent="0.3">
      <c r="A97" s="197"/>
      <c r="B97" s="198"/>
      <c r="C97" s="114"/>
      <c r="D97" s="124"/>
      <c r="E97" s="110"/>
      <c r="F97" s="110"/>
      <c r="G97" s="110"/>
      <c r="H97" s="110"/>
      <c r="I97" s="110"/>
      <c r="J97" s="110"/>
      <c r="K97" s="203"/>
      <c r="L97" s="203">
        <f t="shared" si="120"/>
        <v>0</v>
      </c>
      <c r="M97" s="236">
        <f>D97*L97</f>
        <v>0</v>
      </c>
      <c r="N97" s="94"/>
      <c r="O97" s="94"/>
      <c r="P97" s="94"/>
      <c r="Q97" s="276">
        <f t="shared" si="121"/>
        <v>0</v>
      </c>
      <c r="R97" s="276">
        <f t="shared" si="101"/>
        <v>0</v>
      </c>
    </row>
    <row r="98" spans="1:18" s="98" customFormat="1" ht="14.25" x14ac:dyDescent="0.3">
      <c r="A98" s="197"/>
      <c r="B98" s="198"/>
      <c r="C98" s="114"/>
      <c r="D98" s="124"/>
      <c r="E98" s="110"/>
      <c r="F98" s="110"/>
      <c r="G98" s="110"/>
      <c r="H98" s="110"/>
      <c r="I98" s="110"/>
      <c r="J98" s="110"/>
      <c r="K98" s="203"/>
      <c r="L98" s="203">
        <f t="shared" si="120"/>
        <v>0</v>
      </c>
      <c r="M98" s="236">
        <f>D98*L98</f>
        <v>0</v>
      </c>
      <c r="N98" s="94"/>
      <c r="O98" s="94"/>
      <c r="P98" s="94"/>
      <c r="Q98" s="276">
        <f t="shared" si="121"/>
        <v>0</v>
      </c>
      <c r="R98" s="276">
        <f t="shared" si="101"/>
        <v>0</v>
      </c>
    </row>
    <row r="99" spans="1:18" ht="14.25" customHeight="1" x14ac:dyDescent="0.3">
      <c r="A99" s="197"/>
      <c r="B99" s="198"/>
      <c r="C99" s="114"/>
      <c r="D99" s="124"/>
      <c r="E99" s="110"/>
      <c r="F99" s="110"/>
      <c r="G99" s="110"/>
      <c r="H99" s="110"/>
      <c r="I99" s="110"/>
      <c r="J99" s="110"/>
      <c r="K99" s="203"/>
      <c r="L99" s="203">
        <f t="shared" si="120"/>
        <v>0</v>
      </c>
      <c r="M99" s="236">
        <f>D99*L99</f>
        <v>0</v>
      </c>
      <c r="Q99" s="276">
        <f t="shared" si="121"/>
        <v>0</v>
      </c>
      <c r="R99" s="276">
        <f t="shared" si="101"/>
        <v>0</v>
      </c>
    </row>
    <row r="100" spans="1:18" s="97" customFormat="1" ht="15" thickBot="1" x14ac:dyDescent="0.35">
      <c r="A100" s="158"/>
      <c r="B100" s="159" t="s">
        <v>194</v>
      </c>
      <c r="C100" s="160"/>
      <c r="D100" s="162"/>
      <c r="E100" s="163">
        <f>SUM(E95:E99)</f>
        <v>0</v>
      </c>
      <c r="F100" s="163">
        <f t="shared" ref="F100" si="122">SUM(F95:F99)</f>
        <v>0</v>
      </c>
      <c r="G100" s="163">
        <f t="shared" ref="G100" si="123">SUM(G95:G99)</f>
        <v>0</v>
      </c>
      <c r="H100" s="163">
        <f t="shared" ref="H100" si="124">SUM(H95:H99)</f>
        <v>0</v>
      </c>
      <c r="I100" s="163">
        <f t="shared" ref="I100" si="125">SUM(I95:I99)</f>
        <v>0</v>
      </c>
      <c r="J100" s="163">
        <f t="shared" ref="J100" si="126">SUM(J95:J99)</f>
        <v>0</v>
      </c>
      <c r="K100" s="163">
        <f t="shared" ref="K100" si="127">SUM(K95:K99)</f>
        <v>0</v>
      </c>
      <c r="L100" s="163">
        <f t="shared" ref="L100" si="128">SUM(L95:L99)</f>
        <v>0</v>
      </c>
      <c r="M100" s="237">
        <f>SUM(M95:M99)</f>
        <v>0</v>
      </c>
      <c r="N100" s="94"/>
      <c r="O100" s="94"/>
      <c r="P100" s="94"/>
      <c r="Q100" s="165">
        <f>SUM(Q95:Q99)</f>
        <v>0</v>
      </c>
      <c r="R100" s="165">
        <f t="shared" si="101"/>
        <v>0</v>
      </c>
    </row>
    <row r="101" spans="1:18" ht="10.15" customHeight="1" x14ac:dyDescent="0.3">
      <c r="A101" s="105"/>
      <c r="B101" s="106"/>
      <c r="C101" s="114"/>
      <c r="D101" s="124"/>
      <c r="E101" s="110"/>
      <c r="F101" s="110"/>
      <c r="G101" s="110"/>
      <c r="H101" s="110"/>
      <c r="I101" s="110"/>
      <c r="J101" s="110"/>
      <c r="K101" s="110"/>
      <c r="L101" s="110"/>
      <c r="M101" s="242"/>
      <c r="Q101" s="108"/>
      <c r="R101" s="108"/>
    </row>
    <row r="102" spans="1:18" ht="15" thickBot="1" x14ac:dyDescent="0.35">
      <c r="A102" s="179"/>
      <c r="B102" s="466" t="s">
        <v>195</v>
      </c>
      <c r="C102" s="467"/>
      <c r="D102" s="182"/>
      <c r="E102" s="182">
        <f t="shared" ref="E102:K102" si="129">SUM(E88,E94,E100)</f>
        <v>0</v>
      </c>
      <c r="F102" s="182">
        <f t="shared" si="129"/>
        <v>0</v>
      </c>
      <c r="G102" s="182">
        <f t="shared" si="129"/>
        <v>0</v>
      </c>
      <c r="H102" s="182">
        <f t="shared" si="129"/>
        <v>0</v>
      </c>
      <c r="I102" s="182">
        <f t="shared" si="129"/>
        <v>0</v>
      </c>
      <c r="J102" s="182">
        <f t="shared" si="129"/>
        <v>0</v>
      </c>
      <c r="K102" s="182">
        <f t="shared" si="129"/>
        <v>0</v>
      </c>
      <c r="L102" s="182">
        <f t="shared" ref="L102:M102" si="130">SUM(L88,L94,L100)</f>
        <v>0</v>
      </c>
      <c r="M102" s="239">
        <f t="shared" si="130"/>
        <v>0</v>
      </c>
      <c r="Q102" s="182">
        <f>SUM(Q88,Q94,Q100)</f>
        <v>0</v>
      </c>
      <c r="R102" s="182">
        <f>L102/72</f>
        <v>0</v>
      </c>
    </row>
    <row r="103" spans="1:18" ht="14.25" x14ac:dyDescent="0.3">
      <c r="A103" s="116"/>
      <c r="B103" s="106"/>
      <c r="C103" s="117"/>
      <c r="D103" s="109"/>
      <c r="E103" s="110"/>
      <c r="F103" s="110"/>
      <c r="G103" s="110"/>
      <c r="H103" s="110"/>
      <c r="I103" s="110"/>
      <c r="J103" s="110"/>
      <c r="K103" s="110"/>
      <c r="L103" s="110"/>
      <c r="M103" s="242"/>
      <c r="N103" s="95"/>
      <c r="O103" s="95"/>
      <c r="P103" s="95"/>
      <c r="Q103" s="107"/>
      <c r="R103" s="107"/>
    </row>
    <row r="104" spans="1:18" ht="14.25" x14ac:dyDescent="0.3">
      <c r="A104" s="175"/>
      <c r="B104" s="176" t="s">
        <v>59</v>
      </c>
      <c r="C104" s="177"/>
      <c r="D104" s="178"/>
      <c r="E104" s="178">
        <f t="shared" ref="E104:K104" si="131">SUM(E28,E80,E102)</f>
        <v>0</v>
      </c>
      <c r="F104" s="178">
        <f t="shared" si="131"/>
        <v>0</v>
      </c>
      <c r="G104" s="178">
        <f t="shared" si="131"/>
        <v>0</v>
      </c>
      <c r="H104" s="178">
        <f t="shared" si="131"/>
        <v>0</v>
      </c>
      <c r="I104" s="178">
        <f t="shared" si="131"/>
        <v>0</v>
      </c>
      <c r="J104" s="178">
        <f t="shared" si="131"/>
        <v>0</v>
      </c>
      <c r="K104" s="178">
        <f t="shared" si="131"/>
        <v>0</v>
      </c>
      <c r="L104" s="178">
        <f>SUM(L28,L80,L102)</f>
        <v>0</v>
      </c>
      <c r="M104" s="244">
        <f>SUM(M28,M80,M102)</f>
        <v>0</v>
      </c>
      <c r="N104" s="95"/>
      <c r="O104" s="95"/>
      <c r="P104" s="95"/>
      <c r="Q104" s="178">
        <f t="shared" ref="Q104:R104" si="132">SUM(Q28,Q80,Q102)</f>
        <v>0</v>
      </c>
      <c r="R104" s="178">
        <f t="shared" si="132"/>
        <v>0</v>
      </c>
    </row>
    <row r="105" spans="1:18" ht="14.25" x14ac:dyDescent="0.3">
      <c r="A105" s="118"/>
      <c r="B105" s="119"/>
      <c r="C105" s="120"/>
      <c r="D105" s="120"/>
      <c r="E105" s="121"/>
      <c r="F105" s="121"/>
      <c r="G105" s="121"/>
      <c r="H105" s="121"/>
      <c r="I105" s="121"/>
      <c r="J105" s="121"/>
      <c r="K105" s="121"/>
      <c r="L105" s="121"/>
      <c r="M105" s="223"/>
      <c r="N105" s="95"/>
      <c r="O105" s="95"/>
      <c r="P105" s="95"/>
      <c r="Q105" s="96"/>
      <c r="R105" s="96"/>
    </row>
    <row r="106" spans="1:18" ht="14.25" customHeight="1" x14ac:dyDescent="0.3">
      <c r="A106" s="118"/>
      <c r="B106" s="119"/>
      <c r="C106" s="120"/>
      <c r="D106" s="120"/>
      <c r="E106" s="121"/>
      <c r="F106" s="121"/>
      <c r="G106" s="121"/>
      <c r="H106" s="121"/>
      <c r="I106" s="121"/>
      <c r="J106" s="476" t="s">
        <v>60</v>
      </c>
      <c r="K106" s="477"/>
      <c r="L106" s="478"/>
      <c r="M106" s="224" t="e">
        <f>M104/L104</f>
        <v>#DIV/0!</v>
      </c>
      <c r="N106" s="95"/>
      <c r="O106" s="95"/>
      <c r="P106" s="95"/>
      <c r="Q106" s="96"/>
      <c r="R106" s="96"/>
    </row>
    <row r="107" spans="1:18" ht="14.25" customHeight="1" x14ac:dyDescent="0.3">
      <c r="A107" s="118"/>
      <c r="B107" s="119"/>
      <c r="C107" s="120"/>
      <c r="D107" s="120"/>
      <c r="E107" s="121"/>
      <c r="F107" s="121"/>
      <c r="G107" s="121"/>
      <c r="H107" s="121"/>
      <c r="I107" s="121"/>
      <c r="J107" s="118"/>
      <c r="K107" s="118"/>
      <c r="L107" s="118"/>
      <c r="M107" s="331"/>
      <c r="N107" s="95"/>
      <c r="O107" s="95"/>
      <c r="P107" s="95"/>
      <c r="Q107" s="96"/>
      <c r="R107" s="96"/>
    </row>
    <row r="108" spans="1:18" ht="14.25" customHeight="1" x14ac:dyDescent="0.3">
      <c r="A108" s="118"/>
      <c r="B108" s="119"/>
      <c r="C108" s="93"/>
      <c r="D108" s="439" t="s">
        <v>46</v>
      </c>
      <c r="E108" s="453" t="s">
        <v>81</v>
      </c>
      <c r="F108" s="474"/>
      <c r="G108" s="474"/>
      <c r="H108" s="474"/>
      <c r="I108" s="474"/>
      <c r="J108" s="474"/>
      <c r="K108" s="475"/>
      <c r="L108" s="442"/>
      <c r="M108" s="443"/>
      <c r="N108" s="95"/>
      <c r="O108" s="95"/>
      <c r="P108" s="95"/>
      <c r="Q108" s="96"/>
      <c r="R108" s="96"/>
    </row>
    <row r="109" spans="1:18" ht="14.25" customHeight="1" x14ac:dyDescent="0.3">
      <c r="A109" s="444"/>
      <c r="B109" s="444" t="s">
        <v>211</v>
      </c>
      <c r="C109" s="447" t="s">
        <v>53</v>
      </c>
      <c r="D109" s="440"/>
      <c r="E109" s="317" t="s">
        <v>82</v>
      </c>
      <c r="F109" s="317" t="s">
        <v>83</v>
      </c>
      <c r="G109" s="317" t="s">
        <v>84</v>
      </c>
      <c r="H109" s="317" t="s">
        <v>85</v>
      </c>
      <c r="I109" s="317" t="s">
        <v>86</v>
      </c>
      <c r="J109" s="317" t="s">
        <v>87</v>
      </c>
      <c r="K109" s="317"/>
      <c r="L109" s="448" t="s">
        <v>88</v>
      </c>
      <c r="M109" s="450" t="s">
        <v>89</v>
      </c>
      <c r="N109" s="95"/>
      <c r="O109" s="95"/>
      <c r="P109" s="95"/>
      <c r="Q109" s="96"/>
      <c r="R109" s="96"/>
    </row>
    <row r="110" spans="1:18" ht="35.25" customHeight="1" x14ac:dyDescent="0.3">
      <c r="A110" s="445"/>
      <c r="B110" s="445"/>
      <c r="C110" s="445"/>
      <c r="D110" s="440"/>
      <c r="E110" s="323" t="s">
        <v>90</v>
      </c>
      <c r="F110" s="323" t="s">
        <v>91</v>
      </c>
      <c r="G110" s="323" t="s">
        <v>92</v>
      </c>
      <c r="H110" s="323" t="s">
        <v>93</v>
      </c>
      <c r="I110" s="323" t="s">
        <v>94</v>
      </c>
      <c r="J110" s="323" t="s">
        <v>95</v>
      </c>
      <c r="K110" s="318"/>
      <c r="L110" s="449"/>
      <c r="M110" s="451"/>
      <c r="N110" s="95"/>
      <c r="O110" s="95"/>
      <c r="P110" s="95"/>
      <c r="Q110" s="96"/>
      <c r="R110" s="96"/>
    </row>
    <row r="111" spans="1:18" ht="14.25" customHeight="1" x14ac:dyDescent="0.3">
      <c r="A111" s="446"/>
      <c r="B111" s="446"/>
      <c r="C111" s="446"/>
      <c r="D111" s="441"/>
      <c r="E111" s="324">
        <v>1920</v>
      </c>
      <c r="F111" s="324">
        <v>1920</v>
      </c>
      <c r="G111" s="324">
        <v>1920</v>
      </c>
      <c r="H111" s="324">
        <v>1920</v>
      </c>
      <c r="I111" s="324">
        <v>1920</v>
      </c>
      <c r="J111" s="324">
        <v>1920</v>
      </c>
      <c r="K111" s="324"/>
      <c r="L111" s="325">
        <f>SUM(E111:K111)</f>
        <v>11520</v>
      </c>
      <c r="M111" s="452"/>
      <c r="N111" s="95"/>
      <c r="O111" s="95"/>
      <c r="P111" s="95"/>
      <c r="Q111" s="96"/>
      <c r="R111" s="96"/>
    </row>
    <row r="112" spans="1:18" ht="14.25" customHeight="1" x14ac:dyDescent="0.3">
      <c r="A112" s="197"/>
      <c r="B112" s="198"/>
      <c r="C112" s="107" t="s">
        <v>136</v>
      </c>
      <c r="D112" s="124">
        <v>0</v>
      </c>
      <c r="E112" s="110">
        <f>SUM( E8)</f>
        <v>0</v>
      </c>
      <c r="F112" s="110">
        <f t="shared" ref="F112:J112" si="133">SUM( F8)</f>
        <v>0</v>
      </c>
      <c r="G112" s="110">
        <f t="shared" si="133"/>
        <v>0</v>
      </c>
      <c r="H112" s="110">
        <f t="shared" si="133"/>
        <v>0</v>
      </c>
      <c r="I112" s="110">
        <f t="shared" si="133"/>
        <v>0</v>
      </c>
      <c r="J112" s="110">
        <f t="shared" si="133"/>
        <v>0</v>
      </c>
      <c r="K112" s="203"/>
      <c r="L112" s="203">
        <f t="shared" ref="L112" si="134">SUM(E112:K112)</f>
        <v>0</v>
      </c>
      <c r="M112" s="236">
        <f>D112*L112</f>
        <v>0</v>
      </c>
      <c r="N112" s="95"/>
      <c r="O112" s="95"/>
      <c r="P112" s="95"/>
      <c r="Q112" s="96"/>
      <c r="R112" s="96"/>
    </row>
    <row r="113" spans="1:18" ht="14.25" customHeight="1" x14ac:dyDescent="0.3">
      <c r="A113" s="197"/>
      <c r="B113" s="198"/>
      <c r="C113" s="107" t="s">
        <v>137</v>
      </c>
      <c r="D113" s="124">
        <v>0</v>
      </c>
      <c r="E113" s="110">
        <f>SUM( E8)</f>
        <v>0</v>
      </c>
      <c r="F113" s="110">
        <f t="shared" ref="F113:J113" si="135">SUM( F8)</f>
        <v>0</v>
      </c>
      <c r="G113" s="110">
        <f t="shared" si="135"/>
        <v>0</v>
      </c>
      <c r="H113" s="110">
        <f t="shared" si="135"/>
        <v>0</v>
      </c>
      <c r="I113" s="110">
        <f t="shared" si="135"/>
        <v>0</v>
      </c>
      <c r="J113" s="110">
        <f t="shared" si="135"/>
        <v>0</v>
      </c>
      <c r="K113" s="203"/>
      <c r="L113" s="203">
        <f t="shared" ref="L113:L115" si="136">SUM(E113:K113)</f>
        <v>0</v>
      </c>
      <c r="M113" s="236">
        <f t="shared" ref="M113:M115" si="137">D113*L113</f>
        <v>0</v>
      </c>
      <c r="N113" s="95"/>
      <c r="O113" s="95"/>
      <c r="P113" s="95"/>
      <c r="Q113" s="96"/>
      <c r="R113" s="96"/>
    </row>
    <row r="114" spans="1:18" ht="14.25" customHeight="1" x14ac:dyDescent="0.3">
      <c r="A114" s="197"/>
      <c r="B114" s="198"/>
      <c r="C114" s="107" t="s">
        <v>138</v>
      </c>
      <c r="D114" s="124">
        <v>0</v>
      </c>
      <c r="E114" s="110">
        <f>SUM( E8)</f>
        <v>0</v>
      </c>
      <c r="F114" s="110">
        <f t="shared" ref="F114:J114" si="138">SUM( F8)</f>
        <v>0</v>
      </c>
      <c r="G114" s="110">
        <f t="shared" si="138"/>
        <v>0</v>
      </c>
      <c r="H114" s="110">
        <f t="shared" si="138"/>
        <v>0</v>
      </c>
      <c r="I114" s="110">
        <f t="shared" si="138"/>
        <v>0</v>
      </c>
      <c r="J114" s="110">
        <f t="shared" si="138"/>
        <v>0</v>
      </c>
      <c r="K114" s="203"/>
      <c r="L114" s="203">
        <f t="shared" si="136"/>
        <v>0</v>
      </c>
      <c r="M114" s="236">
        <f t="shared" si="137"/>
        <v>0</v>
      </c>
      <c r="N114" s="95"/>
      <c r="O114" s="95"/>
      <c r="P114" s="95"/>
      <c r="Q114" s="96"/>
      <c r="R114" s="96"/>
    </row>
    <row r="115" spans="1:18" ht="14.25" customHeight="1" x14ac:dyDescent="0.3">
      <c r="A115" s="197"/>
      <c r="B115" s="198"/>
      <c r="C115" s="107" t="s">
        <v>139</v>
      </c>
      <c r="D115" s="124">
        <v>0</v>
      </c>
      <c r="E115" s="110">
        <f>SUM( E8)</f>
        <v>0</v>
      </c>
      <c r="F115" s="110">
        <f t="shared" ref="F115:J115" si="139">SUM( F8)</f>
        <v>0</v>
      </c>
      <c r="G115" s="110">
        <f t="shared" si="139"/>
        <v>0</v>
      </c>
      <c r="H115" s="110">
        <f t="shared" si="139"/>
        <v>0</v>
      </c>
      <c r="I115" s="110">
        <f t="shared" si="139"/>
        <v>0</v>
      </c>
      <c r="J115" s="110">
        <f t="shared" si="139"/>
        <v>0</v>
      </c>
      <c r="K115" s="203"/>
      <c r="L115" s="203">
        <f t="shared" si="136"/>
        <v>0</v>
      </c>
      <c r="M115" s="236">
        <f t="shared" si="137"/>
        <v>0</v>
      </c>
      <c r="N115" s="95"/>
      <c r="O115" s="95"/>
      <c r="P115" s="95"/>
      <c r="Q115" s="96"/>
      <c r="R115" s="96"/>
    </row>
    <row r="116" spans="1:18" ht="14.25" customHeight="1" x14ac:dyDescent="0.3">
      <c r="A116" s="118"/>
      <c r="B116" s="119"/>
      <c r="C116" s="120"/>
      <c r="D116" s="332"/>
      <c r="E116" s="333"/>
      <c r="F116" s="333"/>
      <c r="G116" s="333"/>
      <c r="H116" s="333"/>
      <c r="I116" s="333"/>
      <c r="J116" s="333"/>
      <c r="K116" s="334"/>
      <c r="L116" s="333"/>
      <c r="M116" s="335"/>
      <c r="N116" s="95"/>
      <c r="O116" s="95"/>
      <c r="P116" s="95"/>
      <c r="Q116" s="96"/>
      <c r="R116" s="96"/>
    </row>
    <row r="117" spans="1:18" ht="14.25" customHeight="1" x14ac:dyDescent="0.3">
      <c r="A117" s="118"/>
      <c r="B117" s="119"/>
      <c r="C117" s="120"/>
      <c r="D117" s="120"/>
      <c r="E117" s="121"/>
      <c r="F117" s="121"/>
      <c r="G117" s="121"/>
      <c r="H117" s="121"/>
      <c r="I117" s="121"/>
      <c r="J117" s="118"/>
      <c r="K117" s="118"/>
      <c r="L117" s="118"/>
      <c r="M117" s="331"/>
      <c r="N117" s="95"/>
      <c r="O117" s="95"/>
      <c r="P117" s="95"/>
      <c r="Q117" s="96"/>
      <c r="R117" s="96"/>
    </row>
    <row r="118" spans="1:18" x14ac:dyDescent="0.3">
      <c r="Q118" s="99"/>
      <c r="R118" s="99"/>
    </row>
    <row r="119" spans="1:18" ht="14.25" x14ac:dyDescent="0.3">
      <c r="A119" s="18"/>
      <c r="B119" s="425" t="s">
        <v>26</v>
      </c>
      <c r="C119" s="426"/>
      <c r="D119" s="427"/>
    </row>
    <row r="120" spans="1:18" x14ac:dyDescent="0.3">
      <c r="A120" s="20">
        <v>1</v>
      </c>
      <c r="B120" s="479"/>
      <c r="C120" s="480"/>
      <c r="D120" s="481"/>
    </row>
    <row r="121" spans="1:18" x14ac:dyDescent="0.3">
      <c r="A121" s="21">
        <v>2</v>
      </c>
      <c r="B121" s="482"/>
      <c r="C121" s="483"/>
      <c r="D121" s="484"/>
    </row>
    <row r="122" spans="1:18" x14ac:dyDescent="0.3">
      <c r="A122" s="21">
        <v>3</v>
      </c>
      <c r="B122" s="482"/>
      <c r="C122" s="483"/>
      <c r="D122" s="484"/>
    </row>
    <row r="123" spans="1:18" x14ac:dyDescent="0.3">
      <c r="A123" s="21">
        <v>4</v>
      </c>
      <c r="B123" s="482"/>
      <c r="C123" s="483"/>
      <c r="D123" s="484"/>
    </row>
    <row r="124" spans="1:18" x14ac:dyDescent="0.3">
      <c r="A124" s="21">
        <v>5</v>
      </c>
      <c r="B124" s="482"/>
      <c r="C124" s="483"/>
      <c r="D124" s="484"/>
    </row>
    <row r="125" spans="1:18" x14ac:dyDescent="0.3">
      <c r="A125" s="21">
        <v>6</v>
      </c>
      <c r="B125" s="482"/>
      <c r="C125" s="483"/>
      <c r="D125" s="484"/>
    </row>
    <row r="126" spans="1:18" x14ac:dyDescent="0.3">
      <c r="A126" s="21">
        <v>7</v>
      </c>
      <c r="B126" s="479"/>
      <c r="C126" s="480"/>
      <c r="D126" s="481"/>
    </row>
    <row r="127" spans="1:18" x14ac:dyDescent="0.3">
      <c r="A127" s="21">
        <v>8</v>
      </c>
      <c r="B127" s="482"/>
      <c r="C127" s="483"/>
      <c r="D127" s="484"/>
    </row>
    <row r="128" spans="1:18" x14ac:dyDescent="0.3">
      <c r="A128" s="21">
        <v>9</v>
      </c>
      <c r="B128" s="482"/>
      <c r="C128" s="483"/>
      <c r="D128" s="484"/>
    </row>
    <row r="129" spans="1:4" x14ac:dyDescent="0.3">
      <c r="A129" s="21">
        <v>10</v>
      </c>
      <c r="B129" s="482"/>
      <c r="C129" s="483"/>
      <c r="D129" s="484"/>
    </row>
  </sheetData>
  <mergeCells count="36">
    <mergeCell ref="B123:D123"/>
    <mergeCell ref="B129:D129"/>
    <mergeCell ref="B124:D124"/>
    <mergeCell ref="B125:D125"/>
    <mergeCell ref="B126:D126"/>
    <mergeCell ref="B127:D127"/>
    <mergeCell ref="B128:D128"/>
    <mergeCell ref="B121:D121"/>
    <mergeCell ref="B122:D122"/>
    <mergeCell ref="D108:D111"/>
    <mergeCell ref="E108:K108"/>
    <mergeCell ref="L108:M108"/>
    <mergeCell ref="C109:C111"/>
    <mergeCell ref="L109:L110"/>
    <mergeCell ref="M109:M111"/>
    <mergeCell ref="L4:M4"/>
    <mergeCell ref="B82:C82"/>
    <mergeCell ref="J106:L106"/>
    <mergeCell ref="B119:D119"/>
    <mergeCell ref="B120:D120"/>
    <mergeCell ref="A109:A111"/>
    <mergeCell ref="B109:B111"/>
    <mergeCell ref="A1:M1"/>
    <mergeCell ref="A2:M2"/>
    <mergeCell ref="R5:R7"/>
    <mergeCell ref="Q5:Q7"/>
    <mergeCell ref="O3:O6"/>
    <mergeCell ref="D4:D7"/>
    <mergeCell ref="B5:B7"/>
    <mergeCell ref="A3:M3"/>
    <mergeCell ref="M5:M7"/>
    <mergeCell ref="B102:C102"/>
    <mergeCell ref="A5:A7"/>
    <mergeCell ref="C5:C7"/>
    <mergeCell ref="L5:L6"/>
    <mergeCell ref="E4:K4"/>
  </mergeCells>
  <phoneticPr fontId="42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L14:M14 M81 Q73:Q78 Q10:Q26 M82 M101:M102 Q81 Q28:Q48 Q54 Q9 Q82:Q102" formula="1"/>
    <ignoredError sqref="M106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DCD4D-492A-41BF-9737-8F2A72F9E6A3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topRight" activeCell="AC7" sqref="AC7"/>
      <selection pane="bottomLeft" activeCell="AC7" sqref="AC7"/>
      <selection pane="bottomRight" activeCell="B13" sqref="B13"/>
    </sheetView>
  </sheetViews>
  <sheetFormatPr defaultColWidth="9.140625" defaultRowHeight="14.25" x14ac:dyDescent="0.3"/>
  <cols>
    <col min="1" max="1" width="5.7109375" style="67" customWidth="1"/>
    <col min="2" max="2" width="64" style="31" customWidth="1"/>
    <col min="3" max="3" width="16.7109375" style="68" customWidth="1"/>
    <col min="4" max="4" width="14.7109375" style="68" customWidth="1"/>
    <col min="5" max="7" width="15.7109375" style="31" customWidth="1"/>
    <col min="8" max="10" width="13.7109375" style="31" customWidth="1"/>
    <col min="11" max="16384" width="9.140625" style="31"/>
  </cols>
  <sheetData>
    <row r="1" spans="1:8" s="25" customFormat="1" ht="20.25" customHeight="1" x14ac:dyDescent="0.3">
      <c r="A1" s="470" t="s">
        <v>96</v>
      </c>
      <c r="B1" s="470"/>
      <c r="C1" s="470"/>
      <c r="D1" s="470"/>
      <c r="E1" s="470"/>
      <c r="F1" s="470"/>
      <c r="G1" s="470"/>
    </row>
    <row r="2" spans="1:8" s="25" customFormat="1" ht="24" customHeight="1" x14ac:dyDescent="0.3">
      <c r="A2" s="470" t="s">
        <v>97</v>
      </c>
      <c r="B2" s="470"/>
      <c r="C2" s="470"/>
      <c r="D2" s="470"/>
      <c r="E2" s="470"/>
      <c r="F2" s="470"/>
      <c r="G2" s="470"/>
    </row>
    <row r="3" spans="1:8" s="25" customFormat="1" ht="24" customHeight="1" x14ac:dyDescent="0.3">
      <c r="A3" s="294"/>
      <c r="B3" s="470" t="s">
        <v>98</v>
      </c>
      <c r="C3" s="470"/>
      <c r="D3" s="470"/>
      <c r="E3" s="470"/>
      <c r="F3" s="470"/>
      <c r="G3" s="470"/>
    </row>
    <row r="4" spans="1:8" s="25" customFormat="1" ht="23.25" customHeight="1" thickBot="1" x14ac:dyDescent="0.35">
      <c r="A4" s="26"/>
      <c r="B4" s="470" t="s">
        <v>99</v>
      </c>
      <c r="C4" s="471"/>
      <c r="D4" s="471"/>
      <c r="E4" s="471"/>
      <c r="F4" s="471"/>
      <c r="G4" s="471"/>
    </row>
    <row r="5" spans="1:8" s="27" customFormat="1" ht="80.25" customHeight="1" thickBot="1" x14ac:dyDescent="0.3">
      <c r="A5" s="313" t="s">
        <v>31</v>
      </c>
      <c r="B5" s="313" t="s">
        <v>100</v>
      </c>
      <c r="C5" s="316" t="s">
        <v>101</v>
      </c>
      <c r="D5" s="326" t="s">
        <v>102</v>
      </c>
      <c r="E5" s="315" t="s">
        <v>76</v>
      </c>
      <c r="F5" s="315" t="s">
        <v>103</v>
      </c>
      <c r="G5" s="316" t="s">
        <v>104</v>
      </c>
    </row>
    <row r="6" spans="1:8" s="27" customFormat="1" ht="10.15" customHeight="1" x14ac:dyDescent="0.25">
      <c r="A6" s="128"/>
      <c r="B6" s="129"/>
      <c r="C6" s="283"/>
      <c r="D6" s="132"/>
      <c r="E6" s="132"/>
      <c r="F6" s="489"/>
      <c r="G6" s="490"/>
    </row>
    <row r="7" spans="1:8" x14ac:dyDescent="0.3">
      <c r="A7" s="301"/>
      <c r="B7" s="81" t="s">
        <v>170</v>
      </c>
      <c r="C7" s="188">
        <f>'4. Services'!G10</f>
        <v>0</v>
      </c>
      <c r="D7" s="133">
        <v>0</v>
      </c>
      <c r="E7" s="184">
        <f>$G7*(4/12)</f>
        <v>0</v>
      </c>
      <c r="F7" s="184">
        <f>$G7*(8/12)</f>
        <v>0</v>
      </c>
      <c r="G7" s="30">
        <f>SUM(C7,(C7*D7))</f>
        <v>0</v>
      </c>
      <c r="H7" s="35"/>
    </row>
    <row r="8" spans="1:8" x14ac:dyDescent="0.3">
      <c r="A8" s="301"/>
      <c r="B8" s="81" t="s">
        <v>187</v>
      </c>
      <c r="C8" s="188">
        <f>'4. Services'!G21</f>
        <v>0</v>
      </c>
      <c r="D8" s="133">
        <v>0</v>
      </c>
      <c r="E8" s="184">
        <f t="shared" ref="E8:E9" si="0">$G8*(4/12)</f>
        <v>0</v>
      </c>
      <c r="F8" s="184">
        <f t="shared" ref="F8:F9" si="1">$G8*(8/12)</f>
        <v>0</v>
      </c>
      <c r="G8" s="30">
        <f t="shared" ref="G8" si="2">SUM(C8,(C8*D8))</f>
        <v>0</v>
      </c>
      <c r="H8" s="35"/>
    </row>
    <row r="9" spans="1:8" x14ac:dyDescent="0.3">
      <c r="A9" s="82"/>
      <c r="B9" s="81" t="s">
        <v>197</v>
      </c>
      <c r="C9" s="188">
        <f>'4. Services'!G27</f>
        <v>0</v>
      </c>
      <c r="D9" s="133">
        <v>0</v>
      </c>
      <c r="E9" s="184">
        <f t="shared" si="0"/>
        <v>0</v>
      </c>
      <c r="F9" s="184">
        <f t="shared" si="1"/>
        <v>0</v>
      </c>
      <c r="G9" s="30">
        <f t="shared" ref="G9" si="3">SUM(C9,(C9*D9))</f>
        <v>0</v>
      </c>
      <c r="H9" s="35"/>
    </row>
    <row r="10" spans="1:8" ht="15.75" x14ac:dyDescent="0.3">
      <c r="A10" s="39"/>
      <c r="B10" s="40" t="s">
        <v>105</v>
      </c>
      <c r="C10" s="123">
        <f>SUM(C7:C9)</f>
        <v>0</v>
      </c>
      <c r="D10" s="123"/>
      <c r="E10" s="130">
        <f>SUM(E7:E9)</f>
        <v>0</v>
      </c>
      <c r="F10" s="80">
        <f>SUM(F7:F9)</f>
        <v>0</v>
      </c>
      <c r="G10" s="80">
        <f>SUM(G7:G9)</f>
        <v>0</v>
      </c>
      <c r="H10" s="35"/>
    </row>
    <row r="11" spans="1:8" ht="10.15" customHeight="1" x14ac:dyDescent="0.3">
      <c r="A11" s="301"/>
      <c r="B11" s="81"/>
      <c r="C11" s="252"/>
      <c r="D11" s="250"/>
      <c r="E11" s="185"/>
      <c r="F11" s="491"/>
      <c r="G11" s="492"/>
      <c r="H11" s="35"/>
    </row>
    <row r="12" spans="1:8" ht="15.75" x14ac:dyDescent="0.3">
      <c r="A12" s="128"/>
      <c r="B12" s="129" t="s">
        <v>113</v>
      </c>
      <c r="C12" s="253"/>
      <c r="D12" s="251"/>
      <c r="E12" s="186"/>
      <c r="F12" s="487"/>
      <c r="G12" s="488"/>
      <c r="H12" s="35"/>
    </row>
    <row r="13" spans="1:8" x14ac:dyDescent="0.3">
      <c r="A13" s="301"/>
      <c r="B13" s="81" t="s">
        <v>114</v>
      </c>
      <c r="C13" s="188">
        <f>'9. Other'!F17</f>
        <v>0</v>
      </c>
      <c r="D13" s="133">
        <v>0</v>
      </c>
      <c r="E13" s="184">
        <f>$G13*(4/12)</f>
        <v>0</v>
      </c>
      <c r="F13" s="184">
        <f>$G13*(8/12)</f>
        <v>0</v>
      </c>
      <c r="G13" s="30">
        <f t="shared" ref="G13" si="4">SUM(C13,(C13*D13))</f>
        <v>0</v>
      </c>
      <c r="H13" s="35"/>
    </row>
    <row r="14" spans="1:8" ht="15.75" x14ac:dyDescent="0.3">
      <c r="A14" s="39"/>
      <c r="B14" s="40" t="s">
        <v>115</v>
      </c>
      <c r="C14" s="282">
        <f>SUM(C13:C13)</f>
        <v>0</v>
      </c>
      <c r="D14" s="282"/>
      <c r="E14" s="282">
        <f>SUM(E13:E13)</f>
        <v>0</v>
      </c>
      <c r="F14" s="282">
        <f>SUM(F13:F13)</f>
        <v>0</v>
      </c>
      <c r="G14" s="282">
        <f>SUM(G13:G13)</f>
        <v>0</v>
      </c>
      <c r="H14" s="35"/>
    </row>
    <row r="15" spans="1:8" ht="10.15" customHeight="1" x14ac:dyDescent="0.3">
      <c r="A15" s="301"/>
      <c r="B15" s="81"/>
      <c r="C15" s="252"/>
      <c r="D15" s="250"/>
      <c r="E15" s="185"/>
      <c r="F15" s="485"/>
      <c r="G15" s="486"/>
    </row>
    <row r="16" spans="1:8" s="42" customFormat="1" ht="16.5" customHeight="1" x14ac:dyDescent="0.3">
      <c r="A16" s="39"/>
      <c r="B16" s="40" t="s">
        <v>106</v>
      </c>
      <c r="C16" s="123">
        <f>SUM(C10,C14)</f>
        <v>0</v>
      </c>
      <c r="D16" s="123"/>
      <c r="E16" s="123">
        <f>SUM(E10,E14)</f>
        <v>0</v>
      </c>
      <c r="F16" s="123">
        <f>SUM(F10,F14)</f>
        <v>0</v>
      </c>
      <c r="G16" s="123">
        <f>SUM(G10,G14)</f>
        <v>0</v>
      </c>
    </row>
    <row r="17" spans="1:227" ht="22.5" customHeight="1" x14ac:dyDescent="0.3">
      <c r="A17" s="44"/>
      <c r="B17" s="45"/>
      <c r="C17" s="47"/>
      <c r="D17" s="47"/>
      <c r="E17" s="139"/>
      <c r="F17" s="139"/>
    </row>
    <row r="18" spans="1:227" ht="12.4" customHeight="1" x14ac:dyDescent="0.3">
      <c r="A18" s="44"/>
      <c r="B18" s="46"/>
      <c r="C18" s="50"/>
      <c r="D18" s="50"/>
      <c r="E18" s="139"/>
      <c r="F18" s="139"/>
    </row>
    <row r="19" spans="1:227" x14ac:dyDescent="0.3">
      <c r="A19" s="53"/>
      <c r="B19" s="140"/>
      <c r="C19" s="54"/>
      <c r="D19" s="54"/>
      <c r="E19" s="193"/>
      <c r="F19" s="193"/>
      <c r="G19" s="16"/>
      <c r="H19" s="55"/>
      <c r="I19" s="49"/>
      <c r="J19" s="49"/>
      <c r="K19" s="49"/>
      <c r="L19" s="49"/>
      <c r="M19" s="49"/>
      <c r="N19" s="49"/>
      <c r="O19" s="193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93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93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93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93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93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93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93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93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93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93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93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93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93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93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93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93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93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93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93"/>
      <c r="HQ19" s="56"/>
      <c r="HR19" s="16"/>
      <c r="HS19" s="16"/>
    </row>
    <row r="20" spans="1:227" x14ac:dyDescent="0.3">
      <c r="A20" s="83"/>
      <c r="B20" s="296" t="s">
        <v>26</v>
      </c>
      <c r="C20" s="54"/>
      <c r="D20" s="54"/>
      <c r="E20" s="193"/>
      <c r="F20" s="193"/>
      <c r="G20" s="16"/>
      <c r="H20" s="55"/>
      <c r="I20" s="49"/>
      <c r="J20" s="49"/>
      <c r="K20" s="49"/>
      <c r="L20" s="49"/>
      <c r="M20" s="49"/>
      <c r="N20" s="49"/>
      <c r="O20" s="193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93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93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93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93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93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93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93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93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93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93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93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93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93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93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93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93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93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93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93"/>
      <c r="HQ20" s="56"/>
      <c r="HR20" s="16"/>
      <c r="HS20" s="16"/>
    </row>
    <row r="21" spans="1:227" x14ac:dyDescent="0.3">
      <c r="A21" s="141">
        <v>1</v>
      </c>
      <c r="B21" s="295"/>
      <c r="C21" s="54"/>
      <c r="D21" s="54"/>
      <c r="E21" s="193"/>
      <c r="F21" s="193"/>
      <c r="G21" s="16"/>
      <c r="H21" s="55"/>
      <c r="I21" s="49"/>
      <c r="J21" s="49"/>
      <c r="K21" s="49"/>
      <c r="L21" s="49"/>
      <c r="M21" s="49"/>
      <c r="N21" s="49"/>
      <c r="O21" s="193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93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93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93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93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93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93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93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93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93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93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93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93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93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93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93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93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93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93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93"/>
      <c r="HQ21" s="56"/>
      <c r="HR21" s="16"/>
      <c r="HS21" s="16"/>
    </row>
    <row r="22" spans="1:227" x14ac:dyDescent="0.3">
      <c r="A22" s="141">
        <v>2</v>
      </c>
      <c r="B22" s="295"/>
      <c r="C22" s="54"/>
      <c r="D22" s="54"/>
      <c r="E22" s="193"/>
      <c r="F22" s="193"/>
      <c r="G22" s="16"/>
      <c r="H22" s="55"/>
      <c r="I22" s="49"/>
      <c r="J22" s="49"/>
      <c r="K22" s="49"/>
      <c r="L22" s="49"/>
      <c r="M22" s="49"/>
      <c r="N22" s="49"/>
      <c r="O22" s="193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93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93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93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93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93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93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93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93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93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93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93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93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93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93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93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93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93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93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93"/>
      <c r="HQ22" s="56"/>
      <c r="HR22" s="16"/>
      <c r="HS22" s="16"/>
    </row>
    <row r="23" spans="1:227" x14ac:dyDescent="0.3">
      <c r="A23" s="141">
        <v>3</v>
      </c>
      <c r="B23" s="295"/>
      <c r="C23" s="54"/>
      <c r="D23" s="54"/>
      <c r="E23" s="193"/>
      <c r="F23" s="193"/>
      <c r="G23" s="16"/>
      <c r="H23" s="55"/>
      <c r="I23" s="49"/>
      <c r="J23" s="49"/>
      <c r="K23" s="49"/>
      <c r="L23" s="49"/>
      <c r="M23" s="49"/>
      <c r="N23" s="49"/>
      <c r="O23" s="193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93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93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93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93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93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93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93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93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93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93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93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93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93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93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93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93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93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93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93"/>
      <c r="HQ23" s="56"/>
      <c r="HR23" s="16"/>
      <c r="HS23" s="16"/>
    </row>
    <row r="24" spans="1:227" x14ac:dyDescent="0.3">
      <c r="A24" s="141">
        <v>4</v>
      </c>
      <c r="B24" s="295"/>
      <c r="C24" s="54"/>
      <c r="D24" s="54"/>
      <c r="E24" s="193"/>
      <c r="F24" s="193"/>
      <c r="G24" s="16"/>
      <c r="H24" s="55"/>
      <c r="I24" s="49"/>
      <c r="J24" s="49"/>
      <c r="K24" s="49"/>
      <c r="L24" s="49"/>
      <c r="M24" s="49"/>
      <c r="N24" s="49"/>
      <c r="O24" s="193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93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93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93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93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93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93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93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93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93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93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93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93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93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93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93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93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93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93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93"/>
      <c r="HQ24" s="56"/>
      <c r="HR24" s="16"/>
      <c r="HS24" s="16"/>
    </row>
    <row r="25" spans="1:227" x14ac:dyDescent="0.3">
      <c r="A25" s="141">
        <v>5</v>
      </c>
      <c r="B25" s="295"/>
      <c r="C25" s="54"/>
      <c r="D25" s="54"/>
      <c r="E25" s="193"/>
      <c r="F25" s="193"/>
      <c r="G25" s="16"/>
      <c r="H25" s="55"/>
      <c r="I25" s="49"/>
      <c r="J25" s="49"/>
      <c r="K25" s="49"/>
      <c r="L25" s="49"/>
      <c r="M25" s="49"/>
      <c r="N25" s="49"/>
      <c r="O25" s="193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93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93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93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93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93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93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93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93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93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93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93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93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93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93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93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93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93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93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93"/>
      <c r="HQ25" s="56"/>
      <c r="HR25" s="16"/>
      <c r="HS25" s="16"/>
    </row>
    <row r="26" spans="1:227" x14ac:dyDescent="0.3">
      <c r="A26" s="53"/>
      <c r="B26" s="142"/>
      <c r="C26" s="54"/>
      <c r="D26" s="54"/>
      <c r="E26" s="193"/>
      <c r="F26" s="193"/>
      <c r="G26" s="16"/>
      <c r="H26" s="55"/>
      <c r="I26" s="49"/>
      <c r="J26" s="49"/>
      <c r="K26" s="49"/>
      <c r="L26" s="49"/>
      <c r="M26" s="49"/>
      <c r="N26" s="49"/>
      <c r="O26" s="193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93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93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93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93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93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93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93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93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93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93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93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93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93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93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93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93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93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93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93"/>
      <c r="HQ26" s="56"/>
      <c r="HR26" s="16"/>
      <c r="HS26" s="16"/>
    </row>
    <row r="27" spans="1:227" x14ac:dyDescent="0.3">
      <c r="A27" s="53"/>
      <c r="B27" s="143"/>
      <c r="C27" s="54"/>
      <c r="D27" s="54"/>
      <c r="E27" s="193"/>
      <c r="F27" s="193"/>
      <c r="G27" s="16"/>
      <c r="H27" s="55"/>
      <c r="I27" s="49"/>
      <c r="J27" s="49"/>
      <c r="K27" s="49"/>
      <c r="L27" s="49"/>
      <c r="M27" s="49"/>
      <c r="N27" s="49"/>
      <c r="O27" s="193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93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93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93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93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93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93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93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93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93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93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93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93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93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93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93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93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93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93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93"/>
      <c r="HQ27" s="56"/>
      <c r="HR27" s="16"/>
      <c r="HS27" s="16"/>
    </row>
    <row r="28" spans="1:227" x14ac:dyDescent="0.3">
      <c r="A28" s="53"/>
      <c r="B28" s="140"/>
      <c r="C28" s="54"/>
      <c r="D28" s="54"/>
      <c r="E28" s="193"/>
      <c r="F28" s="193"/>
      <c r="G28" s="16"/>
      <c r="H28" s="55"/>
      <c r="I28" s="49"/>
      <c r="J28" s="49"/>
      <c r="K28" s="49"/>
      <c r="L28" s="49"/>
      <c r="M28" s="49"/>
      <c r="N28" s="49"/>
      <c r="O28" s="193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93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93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93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93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93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93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93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93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93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93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93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93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93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93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93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93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93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93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93"/>
      <c r="HQ28" s="56"/>
      <c r="HR28" s="16"/>
      <c r="HS28" s="16"/>
    </row>
    <row r="29" spans="1:227" x14ac:dyDescent="0.3">
      <c r="A29" s="53"/>
      <c r="B29" s="140"/>
      <c r="C29" s="54"/>
      <c r="D29" s="54"/>
      <c r="E29" s="193"/>
      <c r="F29" s="193"/>
      <c r="G29" s="16"/>
      <c r="H29" s="55"/>
      <c r="I29" s="49"/>
      <c r="J29" s="49"/>
      <c r="K29" s="49"/>
      <c r="L29" s="49"/>
      <c r="M29" s="49"/>
      <c r="N29" s="49"/>
      <c r="O29" s="193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93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93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93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93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93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93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93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93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93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93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93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93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93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93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93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93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93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93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93"/>
      <c r="HQ29" s="56"/>
      <c r="HR29" s="16"/>
      <c r="HS29" s="16"/>
    </row>
    <row r="30" spans="1:227" x14ac:dyDescent="0.3">
      <c r="A30" s="53"/>
      <c r="B30" s="140"/>
      <c r="C30" s="54"/>
      <c r="D30" s="54"/>
      <c r="E30" s="193"/>
      <c r="F30" s="193"/>
      <c r="G30" s="16"/>
      <c r="H30" s="55"/>
      <c r="I30" s="49"/>
      <c r="J30" s="49"/>
      <c r="K30" s="49"/>
      <c r="L30" s="49"/>
      <c r="M30" s="49"/>
      <c r="N30" s="49"/>
      <c r="O30" s="193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93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93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93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93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93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93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93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93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93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93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93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93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93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93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93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93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93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93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93"/>
      <c r="HQ30" s="56"/>
      <c r="HR30" s="16"/>
      <c r="HS30" s="16"/>
    </row>
    <row r="31" spans="1:227" x14ac:dyDescent="0.3">
      <c r="A31" s="53"/>
      <c r="B31" s="140"/>
      <c r="C31" s="54"/>
      <c r="D31" s="54"/>
      <c r="E31" s="193"/>
      <c r="F31" s="193"/>
      <c r="G31" s="16"/>
      <c r="H31" s="55"/>
      <c r="I31" s="49"/>
      <c r="J31" s="49"/>
      <c r="K31" s="49"/>
      <c r="L31" s="49"/>
      <c r="M31" s="49"/>
      <c r="N31" s="49"/>
      <c r="O31" s="193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3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3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3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3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3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3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3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3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3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3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3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3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3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3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3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3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3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3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3"/>
      <c r="HQ31" s="56"/>
      <c r="HR31" s="16"/>
      <c r="HS31" s="16"/>
    </row>
    <row r="32" spans="1:227" x14ac:dyDescent="0.3">
      <c r="A32" s="53"/>
      <c r="B32" s="142"/>
      <c r="C32" s="54"/>
      <c r="D32" s="54"/>
      <c r="E32" s="193"/>
      <c r="F32" s="193"/>
      <c r="G32" s="16"/>
      <c r="H32" s="55"/>
      <c r="I32" s="49"/>
      <c r="J32" s="49"/>
      <c r="K32" s="49"/>
      <c r="L32" s="49"/>
      <c r="M32" s="49"/>
      <c r="N32" s="49"/>
      <c r="O32" s="193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3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3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3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3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3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3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3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3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3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3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3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3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3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3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3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3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3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3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3"/>
      <c r="HQ32" s="56"/>
      <c r="HR32" s="16"/>
      <c r="HS32" s="16"/>
    </row>
    <row r="33" spans="1:227" x14ac:dyDescent="0.3">
      <c r="A33" s="53"/>
      <c r="B33" s="142"/>
      <c r="C33" s="54"/>
      <c r="D33" s="54"/>
      <c r="E33" s="193"/>
      <c r="F33" s="193"/>
      <c r="G33" s="16"/>
      <c r="H33" s="55"/>
      <c r="I33" s="49"/>
      <c r="J33" s="49"/>
      <c r="K33" s="49"/>
      <c r="L33" s="49"/>
      <c r="M33" s="49"/>
      <c r="N33" s="49"/>
      <c r="O33" s="193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3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3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3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3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3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3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3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3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3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3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3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3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3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3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3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3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3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3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3"/>
      <c r="HQ33" s="56"/>
      <c r="HR33" s="16"/>
      <c r="HS33" s="16"/>
    </row>
    <row r="34" spans="1:227" x14ac:dyDescent="0.3">
      <c r="A34" s="53"/>
      <c r="B34" s="140"/>
      <c r="C34" s="54"/>
      <c r="D34" s="54"/>
      <c r="E34" s="193"/>
      <c r="F34" s="193"/>
      <c r="G34" s="16"/>
      <c r="H34" s="55"/>
      <c r="I34" s="49"/>
      <c r="J34" s="49"/>
      <c r="K34" s="49"/>
      <c r="L34" s="49"/>
      <c r="M34" s="49"/>
      <c r="N34" s="49"/>
      <c r="O34" s="193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3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3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3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3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3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3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3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3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3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3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3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3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3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3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3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3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3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3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3"/>
      <c r="HQ34" s="56"/>
      <c r="HR34" s="16"/>
      <c r="HS34" s="16"/>
    </row>
    <row r="35" spans="1:227" x14ac:dyDescent="0.3">
      <c r="A35" s="53"/>
      <c r="B35" s="140"/>
      <c r="C35" s="54"/>
      <c r="D35" s="54"/>
      <c r="E35" s="193"/>
      <c r="F35" s="193"/>
      <c r="G35" s="16"/>
      <c r="H35" s="55"/>
      <c r="I35" s="49"/>
      <c r="J35" s="49"/>
      <c r="K35" s="49"/>
      <c r="L35" s="49"/>
      <c r="M35" s="49"/>
      <c r="N35" s="49"/>
      <c r="O35" s="193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3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3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3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3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3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3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3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3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3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3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3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3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3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3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3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3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3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3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3"/>
      <c r="HQ35" s="56"/>
      <c r="HR35" s="16"/>
      <c r="HS35" s="16"/>
    </row>
    <row r="36" spans="1:227" x14ac:dyDescent="0.3">
      <c r="A36" s="53"/>
      <c r="B36" s="140"/>
      <c r="C36" s="54"/>
      <c r="D36" s="54"/>
      <c r="E36" s="193"/>
      <c r="F36" s="193"/>
      <c r="G36" s="16"/>
      <c r="H36" s="55"/>
      <c r="I36" s="49"/>
      <c r="J36" s="49"/>
      <c r="K36" s="49"/>
      <c r="L36" s="49"/>
      <c r="M36" s="49"/>
      <c r="N36" s="49"/>
      <c r="O36" s="193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3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3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3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3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3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3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3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3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3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3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3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3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3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3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3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3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3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3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3"/>
      <c r="HQ36" s="56"/>
      <c r="HR36" s="16"/>
      <c r="HS36" s="16"/>
    </row>
    <row r="37" spans="1:227" x14ac:dyDescent="0.3">
      <c r="A37" s="53"/>
      <c r="B37" s="142"/>
      <c r="C37" s="54"/>
      <c r="D37" s="54"/>
      <c r="E37" s="193"/>
      <c r="F37" s="193"/>
      <c r="G37" s="16"/>
      <c r="H37" s="55"/>
      <c r="I37" s="49"/>
      <c r="J37" s="49"/>
      <c r="K37" s="49"/>
      <c r="L37" s="49"/>
      <c r="M37" s="49"/>
      <c r="N37" s="49"/>
      <c r="O37" s="193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3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3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3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3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3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3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3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3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3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3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3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3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3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3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3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3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3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3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3"/>
      <c r="HQ37" s="56"/>
      <c r="HR37" s="16"/>
      <c r="HS37" s="16"/>
    </row>
    <row r="38" spans="1:227" x14ac:dyDescent="0.3">
      <c r="A38" s="53"/>
      <c r="B38" s="142"/>
      <c r="C38" s="54"/>
      <c r="D38" s="54"/>
      <c r="E38" s="193"/>
      <c r="F38" s="193"/>
      <c r="G38" s="16"/>
      <c r="H38" s="55"/>
      <c r="I38" s="49"/>
      <c r="J38" s="49"/>
      <c r="K38" s="49"/>
      <c r="L38" s="49"/>
      <c r="M38" s="49"/>
      <c r="N38" s="49"/>
      <c r="O38" s="193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3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3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3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3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3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3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3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3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3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3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3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3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3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3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3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3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3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3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3"/>
      <c r="HQ38" s="56"/>
      <c r="HR38" s="16"/>
      <c r="HS38" s="16"/>
    </row>
    <row r="39" spans="1:227" x14ac:dyDescent="0.3">
      <c r="A39" s="53"/>
      <c r="B39" s="140"/>
      <c r="C39" s="54"/>
      <c r="D39" s="54"/>
      <c r="E39" s="193"/>
      <c r="F39" s="193"/>
      <c r="G39" s="16"/>
      <c r="H39" s="55"/>
      <c r="I39" s="49"/>
      <c r="J39" s="49"/>
      <c r="K39" s="49"/>
      <c r="L39" s="49"/>
      <c r="M39" s="49"/>
      <c r="N39" s="49"/>
      <c r="O39" s="193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3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3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3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3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3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3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3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3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3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3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3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3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3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3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3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3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3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3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3"/>
      <c r="HQ39" s="56"/>
      <c r="HR39" s="16"/>
      <c r="HS39" s="16"/>
    </row>
    <row r="40" spans="1:227" x14ac:dyDescent="0.3">
      <c r="A40" s="58"/>
      <c r="B40" s="144"/>
      <c r="C40" s="59"/>
      <c r="D40" s="59"/>
      <c r="E40" s="193"/>
      <c r="F40" s="193"/>
      <c r="G40" s="16"/>
      <c r="H40" s="55"/>
      <c r="I40" s="49"/>
      <c r="J40" s="49"/>
      <c r="K40" s="49"/>
      <c r="L40" s="49"/>
      <c r="M40" s="49"/>
      <c r="N40" s="49"/>
      <c r="O40" s="193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3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3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3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3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3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3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3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3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3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3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3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3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3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3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3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3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3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3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3"/>
      <c r="HQ40" s="56"/>
      <c r="HR40" s="16"/>
      <c r="HS40" s="16"/>
    </row>
    <row r="41" spans="1:227" x14ac:dyDescent="0.3">
      <c r="A41" s="58"/>
      <c r="B41" s="144"/>
      <c r="C41" s="59"/>
      <c r="D41" s="59"/>
      <c r="E41" s="193"/>
      <c r="F41" s="193"/>
      <c r="G41" s="16"/>
      <c r="H41" s="55"/>
      <c r="I41" s="49"/>
      <c r="J41" s="49"/>
      <c r="K41" s="49"/>
      <c r="L41" s="49"/>
      <c r="M41" s="49"/>
      <c r="N41" s="49"/>
      <c r="O41" s="193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3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3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3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3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3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3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3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3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3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3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3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3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3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3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3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3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3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3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3"/>
      <c r="HQ41" s="56"/>
      <c r="HR41" s="16"/>
      <c r="HS41" s="16"/>
    </row>
    <row r="42" spans="1:227" x14ac:dyDescent="0.3">
      <c r="A42" s="58"/>
      <c r="B42" s="144"/>
      <c r="C42" s="59"/>
      <c r="D42" s="59"/>
      <c r="E42" s="193"/>
      <c r="F42" s="193"/>
      <c r="G42" s="16"/>
      <c r="H42" s="55"/>
      <c r="I42" s="49"/>
      <c r="J42" s="49"/>
      <c r="K42" s="49"/>
      <c r="L42" s="49"/>
      <c r="M42" s="49"/>
      <c r="N42" s="49"/>
      <c r="O42" s="193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3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3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3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3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3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3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3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3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3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3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3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3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3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3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3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3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3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3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3"/>
      <c r="HQ42" s="56"/>
      <c r="HR42" s="16"/>
      <c r="HS42" s="16"/>
    </row>
    <row r="43" spans="1:227" x14ac:dyDescent="0.3">
      <c r="A43" s="58"/>
      <c r="B43" s="145"/>
      <c r="C43" s="59"/>
      <c r="D43" s="59"/>
      <c r="E43" s="193"/>
      <c r="F43" s="193"/>
      <c r="G43" s="16"/>
      <c r="H43" s="55"/>
      <c r="I43" s="49"/>
      <c r="J43" s="49"/>
      <c r="K43" s="49"/>
      <c r="L43" s="49"/>
      <c r="M43" s="49"/>
      <c r="N43" s="49"/>
      <c r="O43" s="193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3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3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3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3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3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3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3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3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3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3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3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3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3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3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3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3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3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3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3"/>
      <c r="HQ43" s="56"/>
      <c r="HR43" s="16"/>
      <c r="HS43" s="16"/>
    </row>
    <row r="44" spans="1:227" x14ac:dyDescent="0.3">
      <c r="A44" s="58"/>
      <c r="B44" s="145"/>
      <c r="C44" s="59"/>
      <c r="D44" s="59"/>
      <c r="E44" s="193"/>
      <c r="F44" s="193"/>
      <c r="G44" s="16"/>
      <c r="H44" s="55"/>
      <c r="I44" s="49"/>
      <c r="J44" s="49"/>
      <c r="K44" s="49"/>
      <c r="L44" s="49"/>
      <c r="M44" s="49"/>
      <c r="N44" s="49"/>
      <c r="O44" s="193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3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3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3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3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3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3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3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3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3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3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3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3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3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3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3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3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3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3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3"/>
      <c r="HQ44" s="56"/>
      <c r="HR44" s="16"/>
      <c r="HS44" s="16"/>
    </row>
    <row r="45" spans="1:227" x14ac:dyDescent="0.3">
      <c r="A45" s="58"/>
      <c r="B45" s="144"/>
      <c r="C45" s="59"/>
      <c r="D45" s="59"/>
      <c r="E45" s="193"/>
      <c r="F45" s="193"/>
      <c r="G45" s="16"/>
      <c r="H45" s="55"/>
      <c r="I45" s="49"/>
      <c r="J45" s="49"/>
      <c r="K45" s="49"/>
      <c r="L45" s="49"/>
      <c r="M45" s="49"/>
      <c r="N45" s="49"/>
      <c r="O45" s="193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3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3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3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3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3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3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3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3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3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3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3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3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3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3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3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3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3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3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3"/>
      <c r="HQ45" s="56"/>
      <c r="HR45" s="16"/>
      <c r="HS45" s="16"/>
    </row>
    <row r="46" spans="1:227" x14ac:dyDescent="0.3">
      <c r="A46" s="58"/>
      <c r="B46" s="144"/>
      <c r="C46" s="59"/>
      <c r="D46" s="59"/>
      <c r="E46" s="193"/>
      <c r="F46" s="193"/>
      <c r="G46" s="16"/>
      <c r="H46" s="55"/>
      <c r="I46" s="49"/>
      <c r="J46" s="49"/>
      <c r="K46" s="49"/>
      <c r="L46" s="49"/>
      <c r="M46" s="49"/>
      <c r="N46" s="49"/>
      <c r="O46" s="193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3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3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3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3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3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3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3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3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3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3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3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3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3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3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3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3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3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3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3"/>
      <c r="HQ46" s="56"/>
      <c r="HR46" s="16"/>
      <c r="HS46" s="16"/>
    </row>
    <row r="47" spans="1:227" x14ac:dyDescent="0.3">
      <c r="A47" s="58"/>
      <c r="B47" s="144"/>
      <c r="C47" s="59"/>
      <c r="D47" s="59"/>
      <c r="E47" s="193"/>
      <c r="F47" s="193"/>
      <c r="G47" s="16"/>
      <c r="H47" s="55"/>
      <c r="I47" s="49"/>
      <c r="J47" s="49"/>
      <c r="K47" s="49"/>
      <c r="L47" s="49"/>
      <c r="M47" s="49"/>
      <c r="N47" s="49"/>
      <c r="O47" s="193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3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3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3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3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3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3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3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3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3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3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3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3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3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3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3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3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3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3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3"/>
      <c r="HQ47" s="56"/>
      <c r="HR47" s="16"/>
      <c r="HS47" s="16"/>
    </row>
    <row r="48" spans="1:227" x14ac:dyDescent="0.3">
      <c r="A48" s="58"/>
      <c r="B48" s="145"/>
      <c r="C48" s="59"/>
      <c r="D48" s="59"/>
      <c r="E48" s="193"/>
      <c r="F48" s="193"/>
      <c r="G48" s="16"/>
      <c r="H48" s="55"/>
      <c r="I48" s="49"/>
      <c r="J48" s="49"/>
      <c r="K48" s="49"/>
      <c r="L48" s="49"/>
      <c r="M48" s="49"/>
      <c r="N48" s="49"/>
      <c r="O48" s="193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3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3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3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3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3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3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3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3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3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3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3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3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3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3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3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3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3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3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3"/>
      <c r="HQ48" s="56"/>
      <c r="HR48" s="16"/>
      <c r="HS48" s="16"/>
    </row>
    <row r="49" spans="1:227" x14ac:dyDescent="0.3">
      <c r="A49" s="58"/>
      <c r="B49" s="145"/>
      <c r="C49" s="59"/>
      <c r="D49" s="59"/>
      <c r="E49" s="193"/>
      <c r="F49" s="193"/>
      <c r="G49" s="16"/>
      <c r="H49" s="55"/>
      <c r="I49" s="49"/>
      <c r="J49" s="49"/>
      <c r="K49" s="49"/>
      <c r="L49" s="49"/>
      <c r="M49" s="49"/>
      <c r="N49" s="49"/>
      <c r="O49" s="193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3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3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3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3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3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3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3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3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3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3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3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3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3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3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3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3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3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3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3"/>
      <c r="HQ49" s="56"/>
      <c r="HR49" s="16"/>
      <c r="HS49" s="16"/>
    </row>
    <row r="50" spans="1:227" x14ac:dyDescent="0.3">
      <c r="A50" s="58"/>
      <c r="B50" s="144"/>
      <c r="C50" s="59"/>
      <c r="D50" s="59"/>
      <c r="E50" s="193"/>
      <c r="F50" s="193"/>
      <c r="G50" s="16"/>
      <c r="H50" s="55"/>
      <c r="I50" s="49"/>
      <c r="J50" s="49"/>
      <c r="K50" s="49"/>
      <c r="L50" s="49"/>
      <c r="M50" s="49"/>
      <c r="N50" s="49"/>
      <c r="O50" s="193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3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3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3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3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3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3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3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3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3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3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3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3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3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3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3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3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3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3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3"/>
      <c r="HQ50" s="56"/>
      <c r="HR50" s="16"/>
      <c r="HS50" s="16"/>
    </row>
    <row r="51" spans="1:227" x14ac:dyDescent="0.3">
      <c r="A51" s="58"/>
      <c r="B51" s="144"/>
      <c r="C51" s="59"/>
      <c r="D51" s="59"/>
      <c r="E51" s="193"/>
      <c r="F51" s="193"/>
      <c r="G51" s="16"/>
      <c r="H51" s="55"/>
      <c r="I51" s="49"/>
      <c r="J51" s="49"/>
      <c r="K51" s="49"/>
      <c r="L51" s="49"/>
      <c r="M51" s="49"/>
      <c r="N51" s="49"/>
      <c r="O51" s="193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3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3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3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3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3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3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3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3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3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3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3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3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3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3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3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3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3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3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3"/>
      <c r="HQ51" s="56"/>
      <c r="HR51" s="16"/>
      <c r="HS51" s="16"/>
    </row>
    <row r="52" spans="1:227" x14ac:dyDescent="0.3">
      <c r="A52" s="58"/>
      <c r="B52" s="144"/>
      <c r="C52" s="59"/>
      <c r="D52" s="59"/>
      <c r="E52" s="193"/>
      <c r="F52" s="193"/>
      <c r="G52" s="16"/>
      <c r="H52" s="55"/>
      <c r="I52" s="49"/>
      <c r="J52" s="49"/>
      <c r="K52" s="49"/>
      <c r="L52" s="49"/>
      <c r="M52" s="49"/>
      <c r="N52" s="49"/>
      <c r="O52" s="193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3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3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3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3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3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3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3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3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3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3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3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3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3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3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3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3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3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3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3"/>
      <c r="HQ52" s="56"/>
      <c r="HR52" s="16"/>
      <c r="HS52" s="16"/>
    </row>
    <row r="53" spans="1:227" x14ac:dyDescent="0.3">
      <c r="A53" s="58"/>
      <c r="B53" s="145"/>
      <c r="C53" s="59"/>
      <c r="D53" s="59"/>
      <c r="E53" s="193"/>
      <c r="F53" s="193"/>
      <c r="G53" s="16"/>
      <c r="H53" s="55"/>
      <c r="I53" s="49"/>
      <c r="J53" s="49"/>
      <c r="K53" s="49"/>
      <c r="L53" s="49"/>
      <c r="M53" s="49"/>
      <c r="N53" s="49"/>
      <c r="O53" s="193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3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3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3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3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3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3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3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3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3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3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3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3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3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3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3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3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3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3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3"/>
      <c r="HQ53" s="56"/>
      <c r="HR53" s="16"/>
      <c r="HS53" s="16"/>
    </row>
    <row r="54" spans="1:227" x14ac:dyDescent="0.3">
      <c r="A54" s="58"/>
      <c r="B54" s="144"/>
      <c r="C54" s="59"/>
      <c r="D54" s="59"/>
      <c r="E54" s="193"/>
      <c r="F54" s="193"/>
      <c r="G54" s="16"/>
      <c r="H54" s="55"/>
      <c r="I54" s="49"/>
      <c r="J54" s="49"/>
      <c r="K54" s="49"/>
      <c r="L54" s="49"/>
      <c r="M54" s="49"/>
      <c r="N54" s="49"/>
      <c r="O54" s="193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3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3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3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3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3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3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3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3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3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3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3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3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3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3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3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3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3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3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3"/>
      <c r="HQ54" s="56"/>
      <c r="HR54" s="16"/>
      <c r="HS54" s="16"/>
    </row>
    <row r="55" spans="1:227" x14ac:dyDescent="0.3">
      <c r="A55" s="58"/>
      <c r="B55" s="144"/>
      <c r="C55" s="59"/>
      <c r="D55" s="59"/>
      <c r="E55" s="193"/>
      <c r="F55" s="193"/>
      <c r="G55" s="16"/>
      <c r="H55" s="55"/>
      <c r="I55" s="49"/>
      <c r="J55" s="49"/>
      <c r="K55" s="49"/>
      <c r="L55" s="49"/>
      <c r="M55" s="49"/>
      <c r="N55" s="49"/>
      <c r="O55" s="193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3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3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3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3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3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3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3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3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3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3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3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3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3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3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3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3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3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3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3"/>
      <c r="HQ55" s="56"/>
      <c r="HR55" s="16"/>
      <c r="HS55" s="16"/>
    </row>
    <row r="56" spans="1:227" x14ac:dyDescent="0.3">
      <c r="A56" s="58"/>
      <c r="B56" s="144"/>
      <c r="C56" s="59"/>
      <c r="D56" s="59"/>
      <c r="E56" s="193"/>
      <c r="F56" s="193"/>
      <c r="G56" s="16"/>
      <c r="H56" s="55"/>
      <c r="I56" s="49"/>
      <c r="J56" s="49"/>
      <c r="K56" s="49"/>
      <c r="L56" s="49"/>
      <c r="M56" s="49"/>
      <c r="N56" s="49"/>
      <c r="O56" s="193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3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3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3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3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3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3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3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3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3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3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3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3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3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3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3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3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3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3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3"/>
      <c r="HQ56" s="56"/>
      <c r="HR56" s="16"/>
      <c r="HS56" s="16"/>
    </row>
    <row r="57" spans="1:227" x14ac:dyDescent="0.3">
      <c r="A57" s="58"/>
      <c r="B57" s="144"/>
      <c r="C57" s="59"/>
      <c r="D57" s="59"/>
      <c r="E57" s="193"/>
      <c r="F57" s="193"/>
      <c r="G57" s="16"/>
      <c r="H57" s="55"/>
      <c r="I57" s="49"/>
      <c r="J57" s="49"/>
      <c r="K57" s="49"/>
      <c r="L57" s="49"/>
      <c r="M57" s="49"/>
      <c r="N57" s="49"/>
      <c r="O57" s="193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3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3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3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3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3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3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3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3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3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3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3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3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3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3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3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3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3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3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3"/>
      <c r="HQ57" s="56"/>
      <c r="HR57" s="16"/>
      <c r="HS57" s="16"/>
    </row>
    <row r="58" spans="1:227" x14ac:dyDescent="0.3">
      <c r="A58" s="58"/>
      <c r="B58" s="144"/>
      <c r="C58" s="59"/>
      <c r="D58" s="59"/>
      <c r="E58" s="193"/>
      <c r="F58" s="193"/>
      <c r="G58" s="16"/>
      <c r="H58" s="55"/>
      <c r="I58" s="49"/>
      <c r="J58" s="49"/>
      <c r="K58" s="49"/>
      <c r="L58" s="49"/>
      <c r="M58" s="49"/>
      <c r="N58" s="49"/>
      <c r="O58" s="193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3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3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3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3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3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3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3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3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3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3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3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3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3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3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3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3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3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3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3"/>
      <c r="HQ58" s="56"/>
      <c r="HR58" s="16"/>
      <c r="HS58" s="16"/>
    </row>
    <row r="59" spans="1:227" x14ac:dyDescent="0.3">
      <c r="A59" s="58"/>
      <c r="B59" s="144"/>
      <c r="C59" s="59"/>
      <c r="D59" s="59"/>
      <c r="E59" s="193"/>
      <c r="F59" s="193"/>
      <c r="G59" s="16"/>
      <c r="H59" s="55"/>
      <c r="I59" s="49"/>
      <c r="J59" s="49"/>
      <c r="K59" s="49"/>
      <c r="L59" s="49"/>
      <c r="M59" s="49"/>
      <c r="N59" s="49"/>
      <c r="O59" s="193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3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3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3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3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3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3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3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3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3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3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3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3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3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3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3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3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3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3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3"/>
      <c r="HQ59" s="56"/>
      <c r="HR59" s="16"/>
      <c r="HS59" s="16"/>
    </row>
    <row r="60" spans="1:227" x14ac:dyDescent="0.3">
      <c r="A60" s="58"/>
      <c r="B60" s="145"/>
      <c r="C60" s="59"/>
      <c r="D60" s="59"/>
      <c r="E60" s="193"/>
      <c r="F60" s="193"/>
      <c r="G60" s="16"/>
      <c r="H60" s="55"/>
      <c r="I60" s="49"/>
      <c r="J60" s="49"/>
      <c r="K60" s="49"/>
      <c r="L60" s="49"/>
      <c r="M60" s="49"/>
      <c r="N60" s="49"/>
      <c r="O60" s="193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3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3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3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3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3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3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3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3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3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3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3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3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3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3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3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3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3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3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3"/>
      <c r="HQ60" s="56"/>
      <c r="HR60" s="16"/>
      <c r="HS60" s="16"/>
    </row>
    <row r="61" spans="1:227" x14ac:dyDescent="0.3">
      <c r="A61" s="58"/>
      <c r="B61" s="144"/>
      <c r="C61" s="59"/>
      <c r="D61" s="59"/>
      <c r="E61" s="193"/>
      <c r="F61" s="193"/>
      <c r="G61" s="16"/>
      <c r="H61" s="55"/>
      <c r="I61" s="49"/>
      <c r="J61" s="49"/>
      <c r="K61" s="49"/>
      <c r="L61" s="49"/>
      <c r="M61" s="49"/>
      <c r="N61" s="49"/>
      <c r="O61" s="193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3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3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3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3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3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3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3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3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3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3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3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3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3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3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3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3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3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3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3"/>
      <c r="HQ61" s="56"/>
      <c r="HR61" s="16"/>
      <c r="HS61" s="16"/>
    </row>
    <row r="62" spans="1:227" x14ac:dyDescent="0.3">
      <c r="A62" s="58"/>
      <c r="B62" s="144"/>
      <c r="C62" s="59"/>
      <c r="D62" s="59"/>
      <c r="E62" s="193"/>
      <c r="F62" s="193"/>
      <c r="G62" s="16"/>
      <c r="H62" s="55"/>
      <c r="I62" s="49"/>
      <c r="J62" s="49"/>
      <c r="K62" s="49"/>
      <c r="L62" s="49"/>
      <c r="M62" s="49"/>
      <c r="N62" s="49"/>
      <c r="O62" s="193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3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3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3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3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3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3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3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3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3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3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3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3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3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3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3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3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3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3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3"/>
      <c r="HQ62" s="56"/>
      <c r="HR62" s="16"/>
      <c r="HS62" s="16"/>
    </row>
    <row r="63" spans="1:227" x14ac:dyDescent="0.3">
      <c r="A63" s="58"/>
      <c r="B63" s="144"/>
      <c r="C63" s="59"/>
      <c r="D63" s="59"/>
      <c r="E63" s="193"/>
      <c r="F63" s="193"/>
      <c r="G63" s="16"/>
      <c r="H63" s="55"/>
      <c r="I63" s="49"/>
      <c r="J63" s="49"/>
      <c r="K63" s="49"/>
      <c r="L63" s="49"/>
      <c r="M63" s="49"/>
      <c r="N63" s="49"/>
      <c r="O63" s="193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3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3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3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3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3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3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3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3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3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3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3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3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3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3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3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3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3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3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3"/>
      <c r="HQ63" s="56"/>
      <c r="HR63" s="16"/>
      <c r="HS63" s="16"/>
    </row>
    <row r="64" spans="1:227" x14ac:dyDescent="0.3">
      <c r="A64" s="58"/>
      <c r="B64" s="144"/>
      <c r="C64" s="59"/>
      <c r="D64" s="59"/>
      <c r="E64" s="193"/>
      <c r="F64" s="193"/>
      <c r="G64" s="16"/>
      <c r="H64" s="55"/>
      <c r="I64" s="49"/>
      <c r="J64" s="49"/>
      <c r="K64" s="49"/>
      <c r="L64" s="49"/>
      <c r="M64" s="49"/>
      <c r="N64" s="49"/>
      <c r="O64" s="193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3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3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3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3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3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3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3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3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3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3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3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3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3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3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3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3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3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3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3"/>
      <c r="HQ64" s="56"/>
      <c r="HR64" s="16"/>
      <c r="HS64" s="16"/>
    </row>
    <row r="65" spans="1:227" x14ac:dyDescent="0.3">
      <c r="A65" s="58"/>
      <c r="B65" s="144"/>
      <c r="C65" s="59"/>
      <c r="D65" s="59"/>
      <c r="E65" s="193"/>
      <c r="F65" s="193"/>
      <c r="G65" s="16"/>
      <c r="H65" s="55"/>
      <c r="I65" s="49"/>
      <c r="J65" s="49"/>
      <c r="K65" s="49"/>
      <c r="L65" s="49"/>
      <c r="M65" s="49"/>
      <c r="N65" s="49"/>
      <c r="O65" s="193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3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3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3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3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3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3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3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3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3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3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3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3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3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3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3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3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3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3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3"/>
      <c r="HQ65" s="56"/>
      <c r="HR65" s="16"/>
      <c r="HS65" s="16"/>
    </row>
    <row r="66" spans="1:227" x14ac:dyDescent="0.3">
      <c r="A66" s="58"/>
      <c r="B66" s="144"/>
      <c r="C66" s="59"/>
      <c r="D66" s="59"/>
      <c r="E66" s="193"/>
      <c r="F66" s="193"/>
      <c r="G66" s="16"/>
      <c r="H66" s="55"/>
      <c r="I66" s="49"/>
      <c r="J66" s="49"/>
      <c r="K66" s="49"/>
      <c r="L66" s="49"/>
      <c r="M66" s="49"/>
      <c r="N66" s="49"/>
      <c r="O66" s="193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3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3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3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3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3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3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3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3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3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3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3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3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3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3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3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3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3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3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3"/>
      <c r="HQ66" s="56"/>
      <c r="HR66" s="16"/>
      <c r="HS66" s="16"/>
    </row>
    <row r="67" spans="1:227" x14ac:dyDescent="0.3">
      <c r="A67" s="58"/>
      <c r="B67" s="144"/>
      <c r="C67" s="59"/>
      <c r="D67" s="59"/>
      <c r="E67" s="193"/>
      <c r="F67" s="193"/>
      <c r="G67" s="16"/>
      <c r="H67" s="55"/>
      <c r="I67" s="49"/>
      <c r="J67" s="49"/>
      <c r="K67" s="49"/>
      <c r="L67" s="49"/>
      <c r="M67" s="49"/>
      <c r="N67" s="49"/>
      <c r="O67" s="193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3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3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3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3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3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3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3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3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3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3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3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3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3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3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3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3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3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3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3"/>
      <c r="HQ67" s="56"/>
      <c r="HR67" s="16"/>
      <c r="HS67" s="16"/>
    </row>
    <row r="68" spans="1:227" x14ac:dyDescent="0.3">
      <c r="A68" s="58"/>
      <c r="B68" s="144"/>
      <c r="C68" s="59"/>
      <c r="D68" s="59"/>
      <c r="E68" s="193"/>
      <c r="F68" s="193"/>
      <c r="G68" s="16"/>
      <c r="H68" s="55"/>
      <c r="I68" s="49"/>
      <c r="J68" s="49"/>
      <c r="K68" s="49"/>
      <c r="L68" s="49"/>
      <c r="M68" s="49"/>
      <c r="N68" s="49"/>
      <c r="O68" s="193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3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3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3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3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3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3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3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3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3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3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3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3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3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3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3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3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3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3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3"/>
      <c r="HQ68" s="56"/>
      <c r="HR68" s="16"/>
      <c r="HS68" s="16"/>
    </row>
    <row r="69" spans="1:227" x14ac:dyDescent="0.3">
      <c r="A69" s="58"/>
      <c r="B69" s="144"/>
      <c r="C69" s="59"/>
      <c r="D69" s="59"/>
      <c r="E69" s="193"/>
      <c r="F69" s="193"/>
      <c r="G69" s="16"/>
      <c r="H69" s="55"/>
      <c r="I69" s="49"/>
      <c r="J69" s="49"/>
      <c r="K69" s="49"/>
      <c r="L69" s="49"/>
      <c r="M69" s="49"/>
      <c r="N69" s="49"/>
      <c r="O69" s="193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3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3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3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3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3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3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3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3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3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3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3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3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3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3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3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3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3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3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3"/>
      <c r="HQ69" s="56"/>
      <c r="HR69" s="16"/>
      <c r="HS69" s="16"/>
    </row>
    <row r="70" spans="1:227" x14ac:dyDescent="0.3">
      <c r="A70" s="58"/>
      <c r="B70" s="144"/>
      <c r="C70" s="59"/>
      <c r="D70" s="59"/>
      <c r="E70" s="193"/>
      <c r="F70" s="193"/>
      <c r="G70" s="16"/>
      <c r="H70" s="55"/>
      <c r="I70" s="49"/>
      <c r="J70" s="49"/>
      <c r="K70" s="49"/>
      <c r="L70" s="49"/>
      <c r="M70" s="49"/>
      <c r="N70" s="49"/>
      <c r="O70" s="193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3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3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3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3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3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3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3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3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3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3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3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3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3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3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3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3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3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3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3"/>
      <c r="HQ70" s="56"/>
      <c r="HR70" s="16"/>
      <c r="HS70" s="16"/>
    </row>
    <row r="71" spans="1:227" x14ac:dyDescent="0.3">
      <c r="A71" s="58"/>
      <c r="B71" s="144"/>
      <c r="C71" s="59"/>
      <c r="D71" s="59"/>
      <c r="E71" s="193"/>
      <c r="F71" s="193"/>
      <c r="G71" s="16"/>
      <c r="H71" s="55"/>
      <c r="I71" s="49"/>
      <c r="J71" s="49"/>
      <c r="K71" s="49"/>
      <c r="L71" s="49"/>
      <c r="M71" s="49"/>
      <c r="N71" s="49"/>
      <c r="O71" s="193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3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3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3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3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3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3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3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3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3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3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3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3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3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3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3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3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3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3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3"/>
      <c r="HQ71" s="56"/>
      <c r="HR71" s="16"/>
      <c r="HS71" s="16"/>
    </row>
    <row r="72" spans="1:227" x14ac:dyDescent="0.3">
      <c r="A72" s="58"/>
      <c r="B72" s="144"/>
      <c r="C72" s="59"/>
      <c r="D72" s="59"/>
    </row>
    <row r="73" spans="1:227" x14ac:dyDescent="0.3">
      <c r="A73" s="58"/>
      <c r="B73" s="144"/>
      <c r="C73" s="59"/>
      <c r="D73" s="59"/>
    </row>
    <row r="74" spans="1:227" x14ac:dyDescent="0.3">
      <c r="A74" s="58"/>
      <c r="B74" s="144"/>
      <c r="C74" s="59"/>
      <c r="D74" s="59"/>
    </row>
    <row r="75" spans="1:227" x14ac:dyDescent="0.3">
      <c r="A75" s="58"/>
      <c r="B75" s="144"/>
      <c r="C75" s="59"/>
      <c r="D75" s="59"/>
    </row>
    <row r="76" spans="1:227" x14ac:dyDescent="0.3">
      <c r="A76" s="58"/>
      <c r="B76" s="144"/>
      <c r="C76" s="59"/>
      <c r="D76" s="59"/>
      <c r="E76" s="193"/>
      <c r="F76" s="193"/>
      <c r="G76" s="16"/>
      <c r="H76" s="55"/>
      <c r="I76" s="49"/>
      <c r="J76" s="49"/>
      <c r="K76" s="49"/>
      <c r="L76" s="49"/>
      <c r="M76" s="49"/>
      <c r="N76" s="49"/>
      <c r="O76" s="193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3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3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3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3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3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3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3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3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3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3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3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3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3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3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3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3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3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3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3"/>
      <c r="HQ76" s="56"/>
      <c r="HR76" s="16"/>
      <c r="HS76" s="16"/>
    </row>
    <row r="77" spans="1:227" x14ac:dyDescent="0.3">
      <c r="A77" s="58"/>
      <c r="B77" s="144"/>
      <c r="C77" s="59"/>
      <c r="D77" s="59"/>
      <c r="E77" s="193"/>
      <c r="F77" s="193"/>
      <c r="G77" s="16"/>
      <c r="H77" s="55"/>
      <c r="I77" s="49"/>
      <c r="J77" s="49"/>
      <c r="K77" s="49"/>
      <c r="L77" s="49"/>
      <c r="M77" s="49"/>
      <c r="N77" s="49"/>
      <c r="O77" s="193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3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3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3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3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3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3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3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3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3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3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3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3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3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3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3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3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3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3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3"/>
      <c r="HQ77" s="56"/>
      <c r="HR77" s="16"/>
      <c r="HS77" s="16"/>
    </row>
    <row r="78" spans="1:227" x14ac:dyDescent="0.3">
      <c r="A78" s="58"/>
      <c r="B78" s="144"/>
      <c r="C78" s="59"/>
      <c r="D78" s="59"/>
      <c r="E78" s="193"/>
      <c r="F78" s="193"/>
      <c r="G78" s="16"/>
      <c r="H78" s="55"/>
      <c r="I78" s="49"/>
      <c r="J78" s="49"/>
      <c r="K78" s="49"/>
      <c r="L78" s="49"/>
      <c r="M78" s="49"/>
      <c r="N78" s="49"/>
      <c r="O78" s="193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3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3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3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3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3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3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3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3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3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3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3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3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3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3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3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3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3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3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3"/>
      <c r="HQ78" s="56"/>
      <c r="HR78" s="16"/>
      <c r="HS78" s="16"/>
    </row>
    <row r="79" spans="1:227" x14ac:dyDescent="0.3">
      <c r="A79" s="58"/>
      <c r="B79" s="144"/>
      <c r="C79" s="59"/>
      <c r="D79" s="59"/>
      <c r="E79" s="193"/>
      <c r="F79" s="193"/>
      <c r="G79" s="16"/>
      <c r="H79" s="55"/>
      <c r="I79" s="49"/>
      <c r="J79" s="49"/>
      <c r="K79" s="49"/>
      <c r="L79" s="49"/>
      <c r="M79" s="49"/>
      <c r="N79" s="49"/>
      <c r="O79" s="193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3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3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3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3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3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3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3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3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3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3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3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3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3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3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3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3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3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3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3"/>
      <c r="HQ79" s="56"/>
      <c r="HR79" s="16"/>
      <c r="HS79" s="16"/>
    </row>
    <row r="80" spans="1:227" x14ac:dyDescent="0.3">
      <c r="A80" s="58"/>
      <c r="B80" s="146"/>
      <c r="C80" s="61"/>
      <c r="D80" s="61"/>
      <c r="E80" s="193"/>
      <c r="F80" s="193"/>
      <c r="G80" s="16"/>
      <c r="H80" s="55"/>
      <c r="I80" s="49"/>
      <c r="J80" s="49"/>
      <c r="K80" s="49"/>
      <c r="L80" s="49"/>
      <c r="M80" s="49"/>
      <c r="N80" s="49"/>
      <c r="O80" s="193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3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3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3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3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3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3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3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3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3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3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3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3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3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3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3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3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3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3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3"/>
      <c r="HQ80" s="56"/>
      <c r="HR80" s="16"/>
      <c r="HS80" s="16"/>
    </row>
    <row r="81" spans="1:227" x14ac:dyDescent="0.3">
      <c r="A81" s="63"/>
      <c r="B81" s="64"/>
      <c r="C81" s="65"/>
      <c r="D81" s="65"/>
      <c r="E81" s="193"/>
      <c r="F81" s="193"/>
      <c r="G81" s="16"/>
      <c r="H81" s="55"/>
      <c r="I81" s="49"/>
      <c r="J81" s="49"/>
      <c r="K81" s="49"/>
      <c r="L81" s="49"/>
      <c r="M81" s="49"/>
      <c r="N81" s="49"/>
      <c r="O81" s="193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3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3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3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3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3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3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3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3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3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3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3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3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3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3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3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3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3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3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3"/>
      <c r="HQ81" s="56"/>
      <c r="HR81" s="16"/>
      <c r="HS81" s="16"/>
    </row>
    <row r="82" spans="1:227" x14ac:dyDescent="0.3">
      <c r="B82" s="16"/>
      <c r="C82" s="56"/>
      <c r="D82" s="56"/>
      <c r="E82" s="193"/>
      <c r="F82" s="193"/>
      <c r="G82" s="16"/>
      <c r="H82" s="55"/>
      <c r="I82" s="49"/>
      <c r="J82" s="49"/>
      <c r="K82" s="49"/>
      <c r="L82" s="49"/>
      <c r="M82" s="49"/>
      <c r="N82" s="49"/>
      <c r="O82" s="193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3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3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3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3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3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3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3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3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3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3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3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3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3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3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3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3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3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3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3"/>
      <c r="HQ82" s="56"/>
      <c r="HR82" s="16"/>
      <c r="HS82" s="16"/>
    </row>
    <row r="83" spans="1:227" x14ac:dyDescent="0.3">
      <c r="E83" s="193"/>
      <c r="F83" s="193"/>
      <c r="G83" s="16"/>
      <c r="H83" s="55"/>
      <c r="I83" s="49"/>
      <c r="J83" s="49"/>
      <c r="K83" s="49"/>
      <c r="L83" s="49"/>
      <c r="M83" s="49"/>
      <c r="N83" s="49"/>
      <c r="O83" s="193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3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3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3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3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3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3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3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3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3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3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3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3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3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3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3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3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3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3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3"/>
      <c r="HQ83" s="56"/>
      <c r="HR83" s="16"/>
      <c r="HS83" s="16"/>
    </row>
    <row r="84" spans="1:227" x14ac:dyDescent="0.3">
      <c r="E84" s="193"/>
      <c r="F84" s="193"/>
      <c r="G84" s="16"/>
      <c r="H84" s="55"/>
      <c r="I84" s="49"/>
      <c r="J84" s="49"/>
      <c r="K84" s="49"/>
      <c r="L84" s="49"/>
      <c r="M84" s="49"/>
      <c r="N84" s="49"/>
      <c r="O84" s="193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93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93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93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93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93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93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93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93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93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93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93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93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93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93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93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93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93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93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93"/>
      <c r="HQ84" s="56"/>
      <c r="HR84" s="16"/>
      <c r="HS84" s="16"/>
    </row>
    <row r="91" spans="1:227" s="67" customFormat="1" x14ac:dyDescent="0.3">
      <c r="B91" s="31"/>
      <c r="C91" s="68"/>
      <c r="D91" s="68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3">
      <c r="B92" s="31"/>
      <c r="C92" s="68"/>
      <c r="D92" s="68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3">
      <c r="B93" s="31"/>
      <c r="C93" s="68"/>
      <c r="D93" s="68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3">
      <c r="B94" s="31"/>
      <c r="C94" s="68"/>
      <c r="D94" s="68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3">
      <c r="B95" s="31"/>
      <c r="C95" s="68"/>
      <c r="D95" s="68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3">
      <c r="B96" s="31"/>
      <c r="C96" s="68"/>
      <c r="D96" s="68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3">
      <c r="B97" s="31"/>
      <c r="C97" s="68"/>
      <c r="D97" s="68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3">
      <c r="B98" s="31"/>
      <c r="C98" s="68"/>
      <c r="D98" s="68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3">
      <c r="B99" s="31"/>
      <c r="C99" s="68"/>
      <c r="D99" s="68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3">
      <c r="B100" s="31"/>
      <c r="C100" s="68"/>
      <c r="D100" s="68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3">
      <c r="B101" s="31"/>
      <c r="C101" s="68"/>
      <c r="D101" s="68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3">
      <c r="B102" s="31"/>
      <c r="C102" s="68"/>
      <c r="D102" s="68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3">
      <c r="B103" s="31"/>
      <c r="C103" s="68"/>
      <c r="D103" s="68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3">
      <c r="B104" s="31"/>
      <c r="C104" s="68"/>
      <c r="D104" s="68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3">
      <c r="B105" s="31"/>
      <c r="C105" s="68"/>
      <c r="D105" s="68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3">
      <c r="B106" s="31"/>
      <c r="C106" s="68"/>
      <c r="D106" s="68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3">
      <c r="A107" s="67"/>
      <c r="B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3">
      <c r="A108" s="67"/>
      <c r="B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3">
      <c r="A109" s="67"/>
      <c r="B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3">
      <c r="A110" s="67"/>
      <c r="B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3">
      <c r="A111" s="67"/>
      <c r="B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3">
      <c r="A112" s="67"/>
      <c r="B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3">
      <c r="A113" s="67"/>
      <c r="B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3">
      <c r="A114" s="67"/>
      <c r="B114" s="7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8">
    <mergeCell ref="F15:G15"/>
    <mergeCell ref="F12:G12"/>
    <mergeCell ref="A1:G1"/>
    <mergeCell ref="A2:G2"/>
    <mergeCell ref="F6:G6"/>
    <mergeCell ref="F11:G11"/>
    <mergeCell ref="B3:G3"/>
    <mergeCell ref="B4:G4"/>
  </mergeCells>
  <phoneticPr fontId="42" type="noConversion"/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B50A-2695-4634-9810-B5E7B99E06F0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topRight" activeCell="AC7" sqref="AC7"/>
      <selection pane="bottomLeft" activeCell="AC7" sqref="AC7"/>
      <selection pane="bottomRight" activeCell="B12" sqref="B12"/>
    </sheetView>
  </sheetViews>
  <sheetFormatPr defaultColWidth="9.140625" defaultRowHeight="14.25" x14ac:dyDescent="0.3"/>
  <cols>
    <col min="1" max="1" width="5.7109375" style="67" customWidth="1"/>
    <col min="2" max="2" width="61.5703125" style="31" customWidth="1"/>
    <col min="3" max="3" width="16.7109375" style="68" customWidth="1"/>
    <col min="4" max="4" width="14.7109375" style="68" customWidth="1"/>
    <col min="5" max="7" width="15.7109375" style="31" customWidth="1"/>
    <col min="8" max="10" width="13.7109375" style="31" customWidth="1"/>
    <col min="11" max="16384" width="9.140625" style="31"/>
  </cols>
  <sheetData>
    <row r="1" spans="1:8" s="25" customFormat="1" ht="20.25" customHeight="1" x14ac:dyDescent="0.3">
      <c r="A1" s="470" t="s">
        <v>107</v>
      </c>
      <c r="B1" s="470"/>
      <c r="C1" s="470"/>
      <c r="D1" s="470"/>
      <c r="E1" s="470"/>
      <c r="F1" s="470"/>
      <c r="G1" s="470"/>
    </row>
    <row r="2" spans="1:8" s="25" customFormat="1" ht="24" customHeight="1" x14ac:dyDescent="0.3">
      <c r="A2" s="470" t="s">
        <v>108</v>
      </c>
      <c r="B2" s="470"/>
      <c r="C2" s="470"/>
      <c r="D2" s="470"/>
      <c r="E2" s="470"/>
      <c r="F2" s="470"/>
      <c r="G2" s="470"/>
    </row>
    <row r="3" spans="1:8" s="25" customFormat="1" ht="24" customHeight="1" x14ac:dyDescent="0.3">
      <c r="A3" s="294"/>
      <c r="B3" s="470" t="s">
        <v>109</v>
      </c>
      <c r="C3" s="470"/>
      <c r="D3" s="470"/>
      <c r="E3" s="470"/>
      <c r="F3" s="470"/>
      <c r="G3" s="470"/>
    </row>
    <row r="4" spans="1:8" s="25" customFormat="1" ht="23.25" customHeight="1" thickBot="1" x14ac:dyDescent="0.35">
      <c r="A4" s="26"/>
      <c r="B4" s="470" t="s">
        <v>99</v>
      </c>
      <c r="C4" s="471"/>
      <c r="D4" s="471"/>
      <c r="E4" s="471"/>
      <c r="F4" s="471"/>
      <c r="G4" s="471"/>
    </row>
    <row r="5" spans="1:8" s="27" customFormat="1" ht="80.25" customHeight="1" thickBot="1" x14ac:dyDescent="0.3">
      <c r="A5" s="313" t="s">
        <v>31</v>
      </c>
      <c r="B5" s="313" t="s">
        <v>100</v>
      </c>
      <c r="C5" s="316" t="s">
        <v>110</v>
      </c>
      <c r="D5" s="326" t="s">
        <v>102</v>
      </c>
      <c r="E5" s="315" t="s">
        <v>103</v>
      </c>
      <c r="F5" s="315" t="s">
        <v>111</v>
      </c>
      <c r="G5" s="316" t="s">
        <v>112</v>
      </c>
    </row>
    <row r="6" spans="1:8" s="27" customFormat="1" ht="10.15" customHeight="1" x14ac:dyDescent="0.25">
      <c r="A6" s="128"/>
      <c r="B6" s="129"/>
      <c r="C6" s="283"/>
      <c r="D6" s="132"/>
      <c r="E6" s="132"/>
      <c r="F6" s="489"/>
      <c r="G6" s="490"/>
    </row>
    <row r="7" spans="1:8" x14ac:dyDescent="0.3">
      <c r="A7" s="301"/>
      <c r="B7" s="81" t="s">
        <v>170</v>
      </c>
      <c r="C7" s="188">
        <f>'6.1 Optional Extension Year 1'!G7</f>
        <v>0</v>
      </c>
      <c r="D7" s="299">
        <v>0</v>
      </c>
      <c r="E7" s="184">
        <f>$G7*(4/12)</f>
        <v>0</v>
      </c>
      <c r="F7" s="184">
        <f>$G7*(8/12)</f>
        <v>0</v>
      </c>
      <c r="G7" s="30">
        <f>SUM(C7,(C7*D7))</f>
        <v>0</v>
      </c>
      <c r="H7" s="35"/>
    </row>
    <row r="8" spans="1:8" x14ac:dyDescent="0.3">
      <c r="A8" s="301"/>
      <c r="B8" s="81" t="s">
        <v>187</v>
      </c>
      <c r="C8" s="188">
        <f>'6.1 Optional Extension Year 1'!G8</f>
        <v>0</v>
      </c>
      <c r="D8" s="299">
        <v>0</v>
      </c>
      <c r="E8" s="184">
        <f t="shared" ref="E8:E9" si="0">$G8*(4/12)</f>
        <v>0</v>
      </c>
      <c r="F8" s="184">
        <f t="shared" ref="F8:F9" si="1">$G8*(8/12)</f>
        <v>0</v>
      </c>
      <c r="G8" s="30">
        <f t="shared" ref="G8" si="2">SUM(C8,(C8*D8))</f>
        <v>0</v>
      </c>
      <c r="H8" s="35"/>
    </row>
    <row r="9" spans="1:8" x14ac:dyDescent="0.3">
      <c r="A9" s="82"/>
      <c r="B9" s="81" t="s">
        <v>197</v>
      </c>
      <c r="C9" s="188">
        <f>'6.1 Optional Extension Year 1'!G9</f>
        <v>0</v>
      </c>
      <c r="D9" s="299">
        <v>0</v>
      </c>
      <c r="E9" s="184">
        <f t="shared" si="0"/>
        <v>0</v>
      </c>
      <c r="F9" s="184">
        <f t="shared" si="1"/>
        <v>0</v>
      </c>
      <c r="G9" s="30">
        <f t="shared" ref="G9" si="3">SUM(C9,(C9*D9))</f>
        <v>0</v>
      </c>
      <c r="H9" s="35"/>
    </row>
    <row r="10" spans="1:8" ht="15.75" x14ac:dyDescent="0.3">
      <c r="A10" s="39"/>
      <c r="B10" s="40" t="s">
        <v>105</v>
      </c>
      <c r="C10" s="123">
        <f>SUM(C7:C9)</f>
        <v>0</v>
      </c>
      <c r="D10" s="123"/>
      <c r="E10" s="130">
        <f>SUM(E7:E9)</f>
        <v>0</v>
      </c>
      <c r="F10" s="80">
        <f>SUM(F7:F9)</f>
        <v>0</v>
      </c>
      <c r="G10" s="80">
        <f>SUM(G7:G9)</f>
        <v>0</v>
      </c>
      <c r="H10" s="35"/>
    </row>
    <row r="11" spans="1:8" ht="10.15" customHeight="1" x14ac:dyDescent="0.3">
      <c r="A11" s="301"/>
      <c r="B11" s="81"/>
      <c r="C11" s="252"/>
      <c r="D11" s="250"/>
      <c r="E11" s="185"/>
      <c r="F11" s="491"/>
      <c r="G11" s="492"/>
      <c r="H11" s="35"/>
    </row>
    <row r="12" spans="1:8" ht="15.75" x14ac:dyDescent="0.3">
      <c r="A12" s="128"/>
      <c r="B12" s="129" t="s">
        <v>113</v>
      </c>
      <c r="C12" s="253"/>
      <c r="D12" s="251"/>
      <c r="E12" s="186"/>
      <c r="F12" s="487"/>
      <c r="G12" s="488"/>
      <c r="H12" s="35"/>
    </row>
    <row r="13" spans="1:8" x14ac:dyDescent="0.3">
      <c r="A13" s="301"/>
      <c r="B13" s="81" t="s">
        <v>114</v>
      </c>
      <c r="C13" s="258">
        <f>'6.1 Optional Extension Year 1'!C13</f>
        <v>0</v>
      </c>
      <c r="D13" s="133">
        <v>0</v>
      </c>
      <c r="E13" s="184">
        <f>$G13*(4/12)</f>
        <v>0</v>
      </c>
      <c r="F13" s="184">
        <f>$G13*(8/12)</f>
        <v>0</v>
      </c>
      <c r="G13" s="30">
        <f t="shared" ref="G13" si="4">SUM(C13,(C13*D13))</f>
        <v>0</v>
      </c>
      <c r="H13" s="35"/>
    </row>
    <row r="14" spans="1:8" ht="15.75" x14ac:dyDescent="0.3">
      <c r="A14" s="39"/>
      <c r="B14" s="40" t="s">
        <v>115</v>
      </c>
      <c r="C14" s="123">
        <f>SUM(C13:C13)</f>
        <v>0</v>
      </c>
      <c r="D14" s="123"/>
      <c r="E14" s="123">
        <f>SUM(E13:E13)</f>
        <v>0</v>
      </c>
      <c r="F14" s="123">
        <f>SUM(F13:F13)</f>
        <v>0</v>
      </c>
      <c r="G14" s="123">
        <f>SUM(G13:G13)</f>
        <v>0</v>
      </c>
      <c r="H14" s="35"/>
    </row>
    <row r="15" spans="1:8" ht="10.15" customHeight="1" x14ac:dyDescent="0.3">
      <c r="A15" s="301"/>
      <c r="B15" s="81"/>
      <c r="C15" s="252"/>
      <c r="D15" s="250"/>
      <c r="E15" s="185"/>
      <c r="F15" s="485"/>
      <c r="G15" s="486"/>
    </row>
    <row r="16" spans="1:8" s="42" customFormat="1" ht="16.5" customHeight="1" x14ac:dyDescent="0.3">
      <c r="A16" s="39"/>
      <c r="B16" s="40" t="s">
        <v>116</v>
      </c>
      <c r="C16" s="123">
        <f>SUM(C10,C14)</f>
        <v>0</v>
      </c>
      <c r="D16" s="123"/>
      <c r="E16" s="123">
        <f>SUM(E10,E14)</f>
        <v>0</v>
      </c>
      <c r="F16" s="123">
        <f>SUM(F10,F14)</f>
        <v>0</v>
      </c>
      <c r="G16" s="123">
        <f>SUM(G10,G14)</f>
        <v>0</v>
      </c>
    </row>
    <row r="17" spans="1:227" ht="22.5" customHeight="1" x14ac:dyDescent="0.3">
      <c r="A17" s="44"/>
      <c r="B17" s="45"/>
      <c r="C17" s="47"/>
      <c r="D17" s="47"/>
      <c r="E17" s="139"/>
      <c r="F17" s="139"/>
    </row>
    <row r="18" spans="1:227" ht="12.4" customHeight="1" x14ac:dyDescent="0.3">
      <c r="A18" s="44"/>
      <c r="B18" s="46"/>
      <c r="C18" s="50"/>
      <c r="D18" s="50"/>
      <c r="E18" s="139"/>
      <c r="F18" s="139"/>
    </row>
    <row r="19" spans="1:227" x14ac:dyDescent="0.3">
      <c r="A19" s="53"/>
      <c r="B19" s="140"/>
      <c r="C19" s="54"/>
      <c r="D19" s="54"/>
      <c r="E19" s="193"/>
      <c r="F19" s="193"/>
      <c r="G19" s="16"/>
      <c r="H19" s="55"/>
      <c r="I19" s="49"/>
      <c r="J19" s="49"/>
      <c r="K19" s="49"/>
      <c r="L19" s="49"/>
      <c r="M19" s="49"/>
      <c r="N19" s="49"/>
      <c r="O19" s="193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93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93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93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93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93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93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93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93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93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93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93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93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93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93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93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93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93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93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93"/>
      <c r="HQ19" s="56"/>
      <c r="HR19" s="16"/>
      <c r="HS19" s="16"/>
    </row>
    <row r="20" spans="1:227" x14ac:dyDescent="0.3">
      <c r="A20" s="83"/>
      <c r="B20" s="247" t="s">
        <v>26</v>
      </c>
      <c r="C20" s="54"/>
      <c r="D20" s="54"/>
      <c r="E20" s="193"/>
      <c r="F20" s="193"/>
      <c r="G20" s="16"/>
      <c r="H20" s="55"/>
      <c r="I20" s="49"/>
      <c r="J20" s="49"/>
      <c r="K20" s="49"/>
      <c r="L20" s="49"/>
      <c r="M20" s="49"/>
      <c r="N20" s="49"/>
      <c r="O20" s="193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93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93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93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93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93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93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93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93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93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93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93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93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93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93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93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93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93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93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93"/>
      <c r="HQ20" s="56"/>
      <c r="HR20" s="16"/>
      <c r="HS20" s="16"/>
    </row>
    <row r="21" spans="1:227" x14ac:dyDescent="0.3">
      <c r="A21" s="141">
        <v>1</v>
      </c>
      <c r="B21" s="295"/>
      <c r="C21" s="54"/>
      <c r="D21" s="54"/>
      <c r="E21" s="193"/>
      <c r="F21" s="193"/>
      <c r="G21" s="16"/>
      <c r="H21" s="55"/>
      <c r="I21" s="49"/>
      <c r="J21" s="49"/>
      <c r="K21" s="49"/>
      <c r="L21" s="49"/>
      <c r="M21" s="49"/>
      <c r="N21" s="49"/>
      <c r="O21" s="193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93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93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93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93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93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93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93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93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93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93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93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93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93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93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93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93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93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93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93"/>
      <c r="HQ21" s="56"/>
      <c r="HR21" s="16"/>
      <c r="HS21" s="16"/>
    </row>
    <row r="22" spans="1:227" x14ac:dyDescent="0.3">
      <c r="A22" s="141">
        <v>2</v>
      </c>
      <c r="B22" s="295"/>
      <c r="C22" s="54"/>
      <c r="D22" s="54"/>
      <c r="E22" s="193"/>
      <c r="F22" s="193"/>
      <c r="G22" s="16"/>
      <c r="H22" s="55"/>
      <c r="I22" s="49"/>
      <c r="J22" s="49"/>
      <c r="K22" s="49"/>
      <c r="L22" s="49"/>
      <c r="M22" s="49"/>
      <c r="N22" s="49"/>
      <c r="O22" s="193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93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93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93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93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93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93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93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93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93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93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93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93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93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93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93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93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93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93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93"/>
      <c r="HQ22" s="56"/>
      <c r="HR22" s="16"/>
      <c r="HS22" s="16"/>
    </row>
    <row r="23" spans="1:227" x14ac:dyDescent="0.3">
      <c r="A23" s="141">
        <v>3</v>
      </c>
      <c r="B23" s="295"/>
      <c r="C23" s="54"/>
      <c r="D23" s="54"/>
      <c r="E23" s="193"/>
      <c r="F23" s="193"/>
      <c r="G23" s="16"/>
      <c r="H23" s="55"/>
      <c r="I23" s="49"/>
      <c r="J23" s="49"/>
      <c r="K23" s="49"/>
      <c r="L23" s="49"/>
      <c r="M23" s="49"/>
      <c r="N23" s="49"/>
      <c r="O23" s="193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93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93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93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93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93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93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93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93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93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93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93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93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93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93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93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93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93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93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93"/>
      <c r="HQ23" s="56"/>
      <c r="HR23" s="16"/>
      <c r="HS23" s="16"/>
    </row>
    <row r="24" spans="1:227" x14ac:dyDescent="0.3">
      <c r="A24" s="141">
        <v>4</v>
      </c>
      <c r="B24" s="295"/>
      <c r="C24" s="54"/>
      <c r="D24" s="54"/>
      <c r="E24" s="193"/>
      <c r="F24" s="193"/>
      <c r="G24" s="16"/>
      <c r="H24" s="55"/>
      <c r="I24" s="49"/>
      <c r="J24" s="49"/>
      <c r="K24" s="49"/>
      <c r="L24" s="49"/>
      <c r="M24" s="49"/>
      <c r="N24" s="49"/>
      <c r="O24" s="193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93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93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93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93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93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93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93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93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93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93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93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93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93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93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93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93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93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93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93"/>
      <c r="HQ24" s="56"/>
      <c r="HR24" s="16"/>
      <c r="HS24" s="16"/>
    </row>
    <row r="25" spans="1:227" x14ac:dyDescent="0.3">
      <c r="A25" s="141">
        <v>5</v>
      </c>
      <c r="B25" s="295"/>
      <c r="C25" s="54"/>
      <c r="D25" s="54"/>
      <c r="E25" s="193"/>
      <c r="F25" s="193"/>
      <c r="G25" s="16"/>
      <c r="H25" s="55"/>
      <c r="I25" s="49"/>
      <c r="J25" s="49"/>
      <c r="K25" s="49"/>
      <c r="L25" s="49"/>
      <c r="M25" s="49"/>
      <c r="N25" s="49"/>
      <c r="O25" s="193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93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93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93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93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93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93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93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93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93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93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93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93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93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93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93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93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93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93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93"/>
      <c r="HQ25" s="56"/>
      <c r="HR25" s="16"/>
      <c r="HS25" s="16"/>
    </row>
    <row r="26" spans="1:227" x14ac:dyDescent="0.3">
      <c r="A26" s="53"/>
      <c r="B26" s="142"/>
      <c r="C26" s="54"/>
      <c r="D26" s="54"/>
      <c r="E26" s="193"/>
      <c r="F26" s="193"/>
      <c r="G26" s="16"/>
      <c r="H26" s="55"/>
      <c r="I26" s="49"/>
      <c r="J26" s="49"/>
      <c r="K26" s="49"/>
      <c r="L26" s="49"/>
      <c r="M26" s="49"/>
      <c r="N26" s="49"/>
      <c r="O26" s="193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93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93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93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93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93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93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93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93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93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93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93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93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93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93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93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93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93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93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93"/>
      <c r="HQ26" s="56"/>
      <c r="HR26" s="16"/>
      <c r="HS26" s="16"/>
    </row>
    <row r="27" spans="1:227" x14ac:dyDescent="0.3">
      <c r="A27" s="53"/>
      <c r="B27" s="143"/>
      <c r="C27" s="54"/>
      <c r="D27" s="54"/>
      <c r="E27" s="193"/>
      <c r="F27" s="193"/>
      <c r="G27" s="16"/>
      <c r="H27" s="55"/>
      <c r="I27" s="49"/>
      <c r="J27" s="49"/>
      <c r="K27" s="49"/>
      <c r="L27" s="49"/>
      <c r="M27" s="49"/>
      <c r="N27" s="49"/>
      <c r="O27" s="193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93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93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93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93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93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93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93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93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93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93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93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93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93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93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93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93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93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93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93"/>
      <c r="HQ27" s="56"/>
      <c r="HR27" s="16"/>
      <c r="HS27" s="16"/>
    </row>
    <row r="28" spans="1:227" x14ac:dyDescent="0.3">
      <c r="A28" s="53"/>
      <c r="B28" s="140"/>
      <c r="C28" s="54"/>
      <c r="D28" s="54"/>
      <c r="E28" s="193"/>
      <c r="F28" s="193"/>
      <c r="G28" s="16"/>
      <c r="H28" s="55"/>
      <c r="I28" s="49"/>
      <c r="J28" s="49"/>
      <c r="K28" s="49"/>
      <c r="L28" s="49"/>
      <c r="M28" s="49"/>
      <c r="N28" s="49"/>
      <c r="O28" s="193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93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93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93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93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93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93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93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93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93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93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93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93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93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93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93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93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93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93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93"/>
      <c r="HQ28" s="56"/>
      <c r="HR28" s="16"/>
      <c r="HS28" s="16"/>
    </row>
    <row r="29" spans="1:227" x14ac:dyDescent="0.3">
      <c r="A29" s="53"/>
      <c r="B29" s="140"/>
      <c r="C29" s="54"/>
      <c r="D29" s="54"/>
      <c r="E29" s="193"/>
      <c r="F29" s="193"/>
      <c r="G29" s="16"/>
      <c r="H29" s="55"/>
      <c r="I29" s="49"/>
      <c r="J29" s="49"/>
      <c r="K29" s="49"/>
      <c r="L29" s="49"/>
      <c r="M29" s="49"/>
      <c r="N29" s="49"/>
      <c r="O29" s="193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93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93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93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93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93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93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93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93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93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93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93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93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93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93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93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93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93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93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93"/>
      <c r="HQ29" s="56"/>
      <c r="HR29" s="16"/>
      <c r="HS29" s="16"/>
    </row>
    <row r="30" spans="1:227" x14ac:dyDescent="0.3">
      <c r="A30" s="53"/>
      <c r="B30" s="140"/>
      <c r="C30" s="54"/>
      <c r="D30" s="54"/>
      <c r="E30" s="193"/>
      <c r="F30" s="193"/>
      <c r="G30" s="16"/>
      <c r="H30" s="55"/>
      <c r="I30" s="49"/>
      <c r="J30" s="49"/>
      <c r="K30" s="49"/>
      <c r="L30" s="49"/>
      <c r="M30" s="49"/>
      <c r="N30" s="49"/>
      <c r="O30" s="193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93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93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93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93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93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93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93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93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93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93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93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93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93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93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93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93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93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93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93"/>
      <c r="HQ30" s="56"/>
      <c r="HR30" s="16"/>
      <c r="HS30" s="16"/>
    </row>
    <row r="31" spans="1:227" x14ac:dyDescent="0.3">
      <c r="A31" s="53"/>
      <c r="B31" s="140"/>
      <c r="C31" s="54"/>
      <c r="D31" s="54"/>
      <c r="E31" s="193"/>
      <c r="F31" s="193"/>
      <c r="G31" s="16"/>
      <c r="H31" s="55"/>
      <c r="I31" s="49"/>
      <c r="J31" s="49"/>
      <c r="K31" s="49"/>
      <c r="L31" s="49"/>
      <c r="M31" s="49"/>
      <c r="N31" s="49"/>
      <c r="O31" s="193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3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3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3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3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3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3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3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3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3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3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3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3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3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3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3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3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3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3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3"/>
      <c r="HQ31" s="56"/>
      <c r="HR31" s="16"/>
      <c r="HS31" s="16"/>
    </row>
    <row r="32" spans="1:227" x14ac:dyDescent="0.3">
      <c r="A32" s="53"/>
      <c r="B32" s="142"/>
      <c r="C32" s="54"/>
      <c r="D32" s="54"/>
      <c r="E32" s="193"/>
      <c r="F32" s="193"/>
      <c r="G32" s="16"/>
      <c r="H32" s="55"/>
      <c r="I32" s="49"/>
      <c r="J32" s="49"/>
      <c r="K32" s="49"/>
      <c r="L32" s="49"/>
      <c r="M32" s="49"/>
      <c r="N32" s="49"/>
      <c r="O32" s="193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3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3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3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3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3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3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3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3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3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3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3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3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3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3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3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3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3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3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3"/>
      <c r="HQ32" s="56"/>
      <c r="HR32" s="16"/>
      <c r="HS32" s="16"/>
    </row>
    <row r="33" spans="1:227" x14ac:dyDescent="0.3">
      <c r="A33" s="53"/>
      <c r="B33" s="142"/>
      <c r="C33" s="54"/>
      <c r="D33" s="54"/>
      <c r="E33" s="193"/>
      <c r="F33" s="193"/>
      <c r="G33" s="16"/>
      <c r="H33" s="55"/>
      <c r="I33" s="49"/>
      <c r="J33" s="49"/>
      <c r="K33" s="49"/>
      <c r="L33" s="49"/>
      <c r="M33" s="49"/>
      <c r="N33" s="49"/>
      <c r="O33" s="193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3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3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3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3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3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3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3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3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3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3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3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3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3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3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3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3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3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3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3"/>
      <c r="HQ33" s="56"/>
      <c r="HR33" s="16"/>
      <c r="HS33" s="16"/>
    </row>
    <row r="34" spans="1:227" x14ac:dyDescent="0.3">
      <c r="A34" s="53"/>
      <c r="B34" s="140"/>
      <c r="C34" s="54"/>
      <c r="D34" s="54"/>
      <c r="E34" s="193"/>
      <c r="F34" s="193"/>
      <c r="G34" s="16"/>
      <c r="H34" s="55"/>
      <c r="I34" s="49"/>
      <c r="J34" s="49"/>
      <c r="K34" s="49"/>
      <c r="L34" s="49"/>
      <c r="M34" s="49"/>
      <c r="N34" s="49"/>
      <c r="O34" s="193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3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3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3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3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3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3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3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3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3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3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3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3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3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3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3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3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3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3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3"/>
      <c r="HQ34" s="56"/>
      <c r="HR34" s="16"/>
      <c r="HS34" s="16"/>
    </row>
    <row r="35" spans="1:227" x14ac:dyDescent="0.3">
      <c r="A35" s="53"/>
      <c r="B35" s="140"/>
      <c r="C35" s="54"/>
      <c r="D35" s="54"/>
      <c r="E35" s="193"/>
      <c r="F35" s="193"/>
      <c r="G35" s="16"/>
      <c r="H35" s="55"/>
      <c r="I35" s="49"/>
      <c r="J35" s="49"/>
      <c r="K35" s="49"/>
      <c r="L35" s="49"/>
      <c r="M35" s="49"/>
      <c r="N35" s="49"/>
      <c r="O35" s="193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3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3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3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3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3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3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3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3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3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3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3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3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3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3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3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3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3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3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3"/>
      <c r="HQ35" s="56"/>
      <c r="HR35" s="16"/>
      <c r="HS35" s="16"/>
    </row>
    <row r="36" spans="1:227" x14ac:dyDescent="0.3">
      <c r="A36" s="53"/>
      <c r="B36" s="140"/>
      <c r="C36" s="54"/>
      <c r="D36" s="54"/>
      <c r="E36" s="193"/>
      <c r="F36" s="193"/>
      <c r="G36" s="16"/>
      <c r="H36" s="55"/>
      <c r="I36" s="49"/>
      <c r="J36" s="49"/>
      <c r="K36" s="49"/>
      <c r="L36" s="49"/>
      <c r="M36" s="49"/>
      <c r="N36" s="49"/>
      <c r="O36" s="193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3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3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3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3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3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3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3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3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3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3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3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3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3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3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3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3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3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3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3"/>
      <c r="HQ36" s="56"/>
      <c r="HR36" s="16"/>
      <c r="HS36" s="16"/>
    </row>
    <row r="37" spans="1:227" x14ac:dyDescent="0.3">
      <c r="A37" s="53"/>
      <c r="B37" s="142"/>
      <c r="C37" s="54"/>
      <c r="D37" s="54"/>
      <c r="E37" s="193"/>
      <c r="F37" s="193"/>
      <c r="G37" s="16"/>
      <c r="H37" s="55"/>
      <c r="I37" s="49"/>
      <c r="J37" s="49"/>
      <c r="K37" s="49"/>
      <c r="L37" s="49"/>
      <c r="M37" s="49"/>
      <c r="N37" s="49"/>
      <c r="O37" s="193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3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3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3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3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3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3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3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3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3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3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3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3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3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3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3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3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3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3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3"/>
      <c r="HQ37" s="56"/>
      <c r="HR37" s="16"/>
      <c r="HS37" s="16"/>
    </row>
    <row r="38" spans="1:227" x14ac:dyDescent="0.3">
      <c r="A38" s="53"/>
      <c r="B38" s="142"/>
      <c r="C38" s="54"/>
      <c r="D38" s="54"/>
      <c r="E38" s="193"/>
      <c r="F38" s="193"/>
      <c r="G38" s="16"/>
      <c r="H38" s="55"/>
      <c r="I38" s="49"/>
      <c r="J38" s="49"/>
      <c r="K38" s="49"/>
      <c r="L38" s="49"/>
      <c r="M38" s="49"/>
      <c r="N38" s="49"/>
      <c r="O38" s="193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3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3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3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3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3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3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3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3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3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3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3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3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3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3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3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3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3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3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3"/>
      <c r="HQ38" s="56"/>
      <c r="HR38" s="16"/>
      <c r="HS38" s="16"/>
    </row>
    <row r="39" spans="1:227" x14ac:dyDescent="0.3">
      <c r="A39" s="53"/>
      <c r="B39" s="140"/>
      <c r="C39" s="54"/>
      <c r="D39" s="54"/>
      <c r="E39" s="193"/>
      <c r="F39" s="193"/>
      <c r="G39" s="16"/>
      <c r="H39" s="55"/>
      <c r="I39" s="49"/>
      <c r="J39" s="49"/>
      <c r="K39" s="49"/>
      <c r="L39" s="49"/>
      <c r="M39" s="49"/>
      <c r="N39" s="49"/>
      <c r="O39" s="193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3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3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3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3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3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3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3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3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3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3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3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3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3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3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3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3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3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3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3"/>
      <c r="HQ39" s="56"/>
      <c r="HR39" s="16"/>
      <c r="HS39" s="16"/>
    </row>
    <row r="40" spans="1:227" x14ac:dyDescent="0.3">
      <c r="A40" s="58"/>
      <c r="B40" s="144"/>
      <c r="C40" s="59"/>
      <c r="D40" s="59"/>
      <c r="E40" s="193"/>
      <c r="F40" s="193"/>
      <c r="G40" s="16"/>
      <c r="H40" s="55"/>
      <c r="I40" s="49"/>
      <c r="J40" s="49"/>
      <c r="K40" s="49"/>
      <c r="L40" s="49"/>
      <c r="M40" s="49"/>
      <c r="N40" s="49"/>
      <c r="O40" s="193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3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3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3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3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3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3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3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3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3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3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3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3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3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3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3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3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3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3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3"/>
      <c r="HQ40" s="56"/>
      <c r="HR40" s="16"/>
      <c r="HS40" s="16"/>
    </row>
    <row r="41" spans="1:227" x14ac:dyDescent="0.3">
      <c r="A41" s="58"/>
      <c r="B41" s="144"/>
      <c r="C41" s="59"/>
      <c r="D41" s="59"/>
      <c r="E41" s="193"/>
      <c r="F41" s="193"/>
      <c r="G41" s="16"/>
      <c r="H41" s="55"/>
      <c r="I41" s="49"/>
      <c r="J41" s="49"/>
      <c r="K41" s="49"/>
      <c r="L41" s="49"/>
      <c r="M41" s="49"/>
      <c r="N41" s="49"/>
      <c r="O41" s="193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3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3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3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3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3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3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3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3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3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3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3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3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3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3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3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3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3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3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3"/>
      <c r="HQ41" s="56"/>
      <c r="HR41" s="16"/>
      <c r="HS41" s="16"/>
    </row>
    <row r="42" spans="1:227" x14ac:dyDescent="0.3">
      <c r="A42" s="58"/>
      <c r="B42" s="144"/>
      <c r="C42" s="59"/>
      <c r="D42" s="59"/>
      <c r="E42" s="193"/>
      <c r="F42" s="193"/>
      <c r="G42" s="16"/>
      <c r="H42" s="55"/>
      <c r="I42" s="49"/>
      <c r="J42" s="49"/>
      <c r="K42" s="49"/>
      <c r="L42" s="49"/>
      <c r="M42" s="49"/>
      <c r="N42" s="49"/>
      <c r="O42" s="193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3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3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3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3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3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3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3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3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3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3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3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3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3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3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3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3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3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3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3"/>
      <c r="HQ42" s="56"/>
      <c r="HR42" s="16"/>
      <c r="HS42" s="16"/>
    </row>
    <row r="43" spans="1:227" x14ac:dyDescent="0.3">
      <c r="A43" s="58"/>
      <c r="B43" s="145"/>
      <c r="C43" s="59"/>
      <c r="D43" s="59"/>
      <c r="E43" s="193"/>
      <c r="F43" s="193"/>
      <c r="G43" s="16"/>
      <c r="H43" s="55"/>
      <c r="I43" s="49"/>
      <c r="J43" s="49"/>
      <c r="K43" s="49"/>
      <c r="L43" s="49"/>
      <c r="M43" s="49"/>
      <c r="N43" s="49"/>
      <c r="O43" s="193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3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3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3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3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3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3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3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3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3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3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3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3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3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3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3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3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3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3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3"/>
      <c r="HQ43" s="56"/>
      <c r="HR43" s="16"/>
      <c r="HS43" s="16"/>
    </row>
    <row r="44" spans="1:227" x14ac:dyDescent="0.3">
      <c r="A44" s="58"/>
      <c r="B44" s="145"/>
      <c r="C44" s="59"/>
      <c r="D44" s="59"/>
      <c r="E44" s="193"/>
      <c r="F44" s="193"/>
      <c r="G44" s="16"/>
      <c r="H44" s="55"/>
      <c r="I44" s="49"/>
      <c r="J44" s="49"/>
      <c r="K44" s="49"/>
      <c r="L44" s="49"/>
      <c r="M44" s="49"/>
      <c r="N44" s="49"/>
      <c r="O44" s="193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3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3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3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3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3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3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3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3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3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3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3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3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3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3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3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3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3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3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3"/>
      <c r="HQ44" s="56"/>
      <c r="HR44" s="16"/>
      <c r="HS44" s="16"/>
    </row>
    <row r="45" spans="1:227" x14ac:dyDescent="0.3">
      <c r="A45" s="58"/>
      <c r="B45" s="144"/>
      <c r="C45" s="59"/>
      <c r="D45" s="59"/>
      <c r="E45" s="193"/>
      <c r="F45" s="193"/>
      <c r="G45" s="16"/>
      <c r="H45" s="55"/>
      <c r="I45" s="49"/>
      <c r="J45" s="49"/>
      <c r="K45" s="49"/>
      <c r="L45" s="49"/>
      <c r="M45" s="49"/>
      <c r="N45" s="49"/>
      <c r="O45" s="193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3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3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3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3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3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3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3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3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3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3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3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3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3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3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3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3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3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3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3"/>
      <c r="HQ45" s="56"/>
      <c r="HR45" s="16"/>
      <c r="HS45" s="16"/>
    </row>
    <row r="46" spans="1:227" x14ac:dyDescent="0.3">
      <c r="A46" s="58"/>
      <c r="B46" s="144"/>
      <c r="C46" s="59"/>
      <c r="D46" s="59"/>
      <c r="E46" s="193"/>
      <c r="F46" s="193"/>
      <c r="G46" s="16"/>
      <c r="H46" s="55"/>
      <c r="I46" s="49"/>
      <c r="J46" s="49"/>
      <c r="K46" s="49"/>
      <c r="L46" s="49"/>
      <c r="M46" s="49"/>
      <c r="N46" s="49"/>
      <c r="O46" s="193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3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3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3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3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3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3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3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3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3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3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3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3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3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3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3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3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3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3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3"/>
      <c r="HQ46" s="56"/>
      <c r="HR46" s="16"/>
      <c r="HS46" s="16"/>
    </row>
    <row r="47" spans="1:227" x14ac:dyDescent="0.3">
      <c r="A47" s="58"/>
      <c r="B47" s="144"/>
      <c r="C47" s="59"/>
      <c r="D47" s="59"/>
      <c r="E47" s="193"/>
      <c r="F47" s="193"/>
      <c r="G47" s="16"/>
      <c r="H47" s="55"/>
      <c r="I47" s="49"/>
      <c r="J47" s="49"/>
      <c r="K47" s="49"/>
      <c r="L47" s="49"/>
      <c r="M47" s="49"/>
      <c r="N47" s="49"/>
      <c r="O47" s="193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3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3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3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3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3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3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3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3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3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3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3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3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3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3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3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3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3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3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3"/>
      <c r="HQ47" s="56"/>
      <c r="HR47" s="16"/>
      <c r="HS47" s="16"/>
    </row>
    <row r="48" spans="1:227" x14ac:dyDescent="0.3">
      <c r="A48" s="58"/>
      <c r="B48" s="145"/>
      <c r="C48" s="59"/>
      <c r="D48" s="59"/>
      <c r="E48" s="193"/>
      <c r="F48" s="193"/>
      <c r="G48" s="16"/>
      <c r="H48" s="55"/>
      <c r="I48" s="49"/>
      <c r="J48" s="49"/>
      <c r="K48" s="49"/>
      <c r="L48" s="49"/>
      <c r="M48" s="49"/>
      <c r="N48" s="49"/>
      <c r="O48" s="193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3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3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3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3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3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3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3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3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3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3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3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3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3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3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3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3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3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3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3"/>
      <c r="HQ48" s="56"/>
      <c r="HR48" s="16"/>
      <c r="HS48" s="16"/>
    </row>
    <row r="49" spans="1:227" x14ac:dyDescent="0.3">
      <c r="A49" s="58"/>
      <c r="B49" s="145"/>
      <c r="C49" s="59"/>
      <c r="D49" s="59"/>
      <c r="E49" s="193"/>
      <c r="F49" s="193"/>
      <c r="G49" s="16"/>
      <c r="H49" s="55"/>
      <c r="I49" s="49"/>
      <c r="J49" s="49"/>
      <c r="K49" s="49"/>
      <c r="L49" s="49"/>
      <c r="M49" s="49"/>
      <c r="N49" s="49"/>
      <c r="O49" s="193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3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3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3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3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3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3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3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3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3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3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3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3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3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3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3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3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3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3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3"/>
      <c r="HQ49" s="56"/>
      <c r="HR49" s="16"/>
      <c r="HS49" s="16"/>
    </row>
    <row r="50" spans="1:227" x14ac:dyDescent="0.3">
      <c r="A50" s="58"/>
      <c r="B50" s="144"/>
      <c r="C50" s="59"/>
      <c r="D50" s="59"/>
      <c r="E50" s="193"/>
      <c r="F50" s="193"/>
      <c r="G50" s="16"/>
      <c r="H50" s="55"/>
      <c r="I50" s="49"/>
      <c r="J50" s="49"/>
      <c r="K50" s="49"/>
      <c r="L50" s="49"/>
      <c r="M50" s="49"/>
      <c r="N50" s="49"/>
      <c r="O50" s="193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3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3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3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3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3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3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3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3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3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3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3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3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3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3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3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3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3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3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3"/>
      <c r="HQ50" s="56"/>
      <c r="HR50" s="16"/>
      <c r="HS50" s="16"/>
    </row>
    <row r="51" spans="1:227" x14ac:dyDescent="0.3">
      <c r="A51" s="58"/>
      <c r="B51" s="144"/>
      <c r="C51" s="59"/>
      <c r="D51" s="59"/>
      <c r="E51" s="193"/>
      <c r="F51" s="193"/>
      <c r="G51" s="16"/>
      <c r="H51" s="55"/>
      <c r="I51" s="49"/>
      <c r="J51" s="49"/>
      <c r="K51" s="49"/>
      <c r="L51" s="49"/>
      <c r="M51" s="49"/>
      <c r="N51" s="49"/>
      <c r="O51" s="193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3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3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3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3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3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3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3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3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3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3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3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3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3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3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3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3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3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3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3"/>
      <c r="HQ51" s="56"/>
      <c r="HR51" s="16"/>
      <c r="HS51" s="16"/>
    </row>
    <row r="52" spans="1:227" x14ac:dyDescent="0.3">
      <c r="A52" s="58"/>
      <c r="B52" s="144"/>
      <c r="C52" s="59"/>
      <c r="D52" s="59"/>
      <c r="E52" s="193"/>
      <c r="F52" s="193"/>
      <c r="G52" s="16"/>
      <c r="H52" s="55"/>
      <c r="I52" s="49"/>
      <c r="J52" s="49"/>
      <c r="K52" s="49"/>
      <c r="L52" s="49"/>
      <c r="M52" s="49"/>
      <c r="N52" s="49"/>
      <c r="O52" s="193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3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3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3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3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3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3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3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3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3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3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3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3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3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3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3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3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3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3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3"/>
      <c r="HQ52" s="56"/>
      <c r="HR52" s="16"/>
      <c r="HS52" s="16"/>
    </row>
    <row r="53" spans="1:227" x14ac:dyDescent="0.3">
      <c r="A53" s="58"/>
      <c r="B53" s="145"/>
      <c r="C53" s="59"/>
      <c r="D53" s="59"/>
      <c r="E53" s="193"/>
      <c r="F53" s="193"/>
      <c r="G53" s="16"/>
      <c r="H53" s="55"/>
      <c r="I53" s="49"/>
      <c r="J53" s="49"/>
      <c r="K53" s="49"/>
      <c r="L53" s="49"/>
      <c r="M53" s="49"/>
      <c r="N53" s="49"/>
      <c r="O53" s="193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3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3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3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3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3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3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3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3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3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3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3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3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3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3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3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3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3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3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3"/>
      <c r="HQ53" s="56"/>
      <c r="HR53" s="16"/>
      <c r="HS53" s="16"/>
    </row>
    <row r="54" spans="1:227" x14ac:dyDescent="0.3">
      <c r="A54" s="58"/>
      <c r="B54" s="144"/>
      <c r="C54" s="59"/>
      <c r="D54" s="59"/>
      <c r="E54" s="193"/>
      <c r="F54" s="193"/>
      <c r="G54" s="16"/>
      <c r="H54" s="55"/>
      <c r="I54" s="49"/>
      <c r="J54" s="49"/>
      <c r="K54" s="49"/>
      <c r="L54" s="49"/>
      <c r="M54" s="49"/>
      <c r="N54" s="49"/>
      <c r="O54" s="193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3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3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3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3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3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3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3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3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3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3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3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3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3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3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3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3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3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3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3"/>
      <c r="HQ54" s="56"/>
      <c r="HR54" s="16"/>
      <c r="HS54" s="16"/>
    </row>
    <row r="55" spans="1:227" x14ac:dyDescent="0.3">
      <c r="A55" s="58"/>
      <c r="B55" s="144"/>
      <c r="C55" s="59"/>
      <c r="D55" s="59"/>
      <c r="E55" s="193"/>
      <c r="F55" s="193"/>
      <c r="G55" s="16"/>
      <c r="H55" s="55"/>
      <c r="I55" s="49"/>
      <c r="J55" s="49"/>
      <c r="K55" s="49"/>
      <c r="L55" s="49"/>
      <c r="M55" s="49"/>
      <c r="N55" s="49"/>
      <c r="O55" s="193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3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3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3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3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3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3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3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3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3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3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3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3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3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3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3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3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3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3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3"/>
      <c r="HQ55" s="56"/>
      <c r="HR55" s="16"/>
      <c r="HS55" s="16"/>
    </row>
    <row r="56" spans="1:227" x14ac:dyDescent="0.3">
      <c r="A56" s="58"/>
      <c r="B56" s="144"/>
      <c r="C56" s="59"/>
      <c r="D56" s="59"/>
      <c r="E56" s="193"/>
      <c r="F56" s="193"/>
      <c r="G56" s="16"/>
      <c r="H56" s="55"/>
      <c r="I56" s="49"/>
      <c r="J56" s="49"/>
      <c r="K56" s="49"/>
      <c r="L56" s="49"/>
      <c r="M56" s="49"/>
      <c r="N56" s="49"/>
      <c r="O56" s="193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3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3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3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3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3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3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3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3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3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3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3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3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3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3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3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3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3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3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3"/>
      <c r="HQ56" s="56"/>
      <c r="HR56" s="16"/>
      <c r="HS56" s="16"/>
    </row>
    <row r="57" spans="1:227" x14ac:dyDescent="0.3">
      <c r="A57" s="58"/>
      <c r="B57" s="144"/>
      <c r="C57" s="59"/>
      <c r="D57" s="59"/>
      <c r="E57" s="193"/>
      <c r="F57" s="193"/>
      <c r="G57" s="16"/>
      <c r="H57" s="55"/>
      <c r="I57" s="49"/>
      <c r="J57" s="49"/>
      <c r="K57" s="49"/>
      <c r="L57" s="49"/>
      <c r="M57" s="49"/>
      <c r="N57" s="49"/>
      <c r="O57" s="193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3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3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3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3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3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3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3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3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3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3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3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3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3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3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3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3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3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3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3"/>
      <c r="HQ57" s="56"/>
      <c r="HR57" s="16"/>
      <c r="HS57" s="16"/>
    </row>
    <row r="58" spans="1:227" x14ac:dyDescent="0.3">
      <c r="A58" s="58"/>
      <c r="B58" s="144"/>
      <c r="C58" s="59"/>
      <c r="D58" s="59"/>
      <c r="E58" s="193"/>
      <c r="F58" s="193"/>
      <c r="G58" s="16"/>
      <c r="H58" s="55"/>
      <c r="I58" s="49"/>
      <c r="J58" s="49"/>
      <c r="K58" s="49"/>
      <c r="L58" s="49"/>
      <c r="M58" s="49"/>
      <c r="N58" s="49"/>
      <c r="O58" s="193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3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3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3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3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3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3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3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3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3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3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3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3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3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3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3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3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3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3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3"/>
      <c r="HQ58" s="56"/>
      <c r="HR58" s="16"/>
      <c r="HS58" s="16"/>
    </row>
    <row r="59" spans="1:227" x14ac:dyDescent="0.3">
      <c r="A59" s="58"/>
      <c r="B59" s="144"/>
      <c r="C59" s="59"/>
      <c r="D59" s="59"/>
      <c r="E59" s="193"/>
      <c r="F59" s="193"/>
      <c r="G59" s="16"/>
      <c r="H59" s="55"/>
      <c r="I59" s="49"/>
      <c r="J59" s="49"/>
      <c r="K59" s="49"/>
      <c r="L59" s="49"/>
      <c r="M59" s="49"/>
      <c r="N59" s="49"/>
      <c r="O59" s="193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3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3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3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3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3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3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3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3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3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3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3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3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3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3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3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3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3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3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3"/>
      <c r="HQ59" s="56"/>
      <c r="HR59" s="16"/>
      <c r="HS59" s="16"/>
    </row>
    <row r="60" spans="1:227" x14ac:dyDescent="0.3">
      <c r="A60" s="58"/>
      <c r="B60" s="145"/>
      <c r="C60" s="59"/>
      <c r="D60" s="59"/>
      <c r="E60" s="193"/>
      <c r="F60" s="193"/>
      <c r="G60" s="16"/>
      <c r="H60" s="55"/>
      <c r="I60" s="49"/>
      <c r="J60" s="49"/>
      <c r="K60" s="49"/>
      <c r="L60" s="49"/>
      <c r="M60" s="49"/>
      <c r="N60" s="49"/>
      <c r="O60" s="193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3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3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3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3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3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3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3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3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3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3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3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3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3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3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3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3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3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3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3"/>
      <c r="HQ60" s="56"/>
      <c r="HR60" s="16"/>
      <c r="HS60" s="16"/>
    </row>
    <row r="61" spans="1:227" x14ac:dyDescent="0.3">
      <c r="A61" s="58"/>
      <c r="B61" s="144"/>
      <c r="C61" s="59"/>
      <c r="D61" s="59"/>
      <c r="E61" s="193"/>
      <c r="F61" s="193"/>
      <c r="G61" s="16"/>
      <c r="H61" s="55"/>
      <c r="I61" s="49"/>
      <c r="J61" s="49"/>
      <c r="K61" s="49"/>
      <c r="L61" s="49"/>
      <c r="M61" s="49"/>
      <c r="N61" s="49"/>
      <c r="O61" s="193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3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3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3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3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3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3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3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3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3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3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3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3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3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3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3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3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3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3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3"/>
      <c r="HQ61" s="56"/>
      <c r="HR61" s="16"/>
      <c r="HS61" s="16"/>
    </row>
    <row r="62" spans="1:227" x14ac:dyDescent="0.3">
      <c r="A62" s="58"/>
      <c r="B62" s="144"/>
      <c r="C62" s="59"/>
      <c r="D62" s="59"/>
      <c r="E62" s="193"/>
      <c r="F62" s="193"/>
      <c r="G62" s="16"/>
      <c r="H62" s="55"/>
      <c r="I62" s="49"/>
      <c r="J62" s="49"/>
      <c r="K62" s="49"/>
      <c r="L62" s="49"/>
      <c r="M62" s="49"/>
      <c r="N62" s="49"/>
      <c r="O62" s="193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3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3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3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3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3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3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3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3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3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3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3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3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3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3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3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3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3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3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3"/>
      <c r="HQ62" s="56"/>
      <c r="HR62" s="16"/>
      <c r="HS62" s="16"/>
    </row>
    <row r="63" spans="1:227" x14ac:dyDescent="0.3">
      <c r="A63" s="58"/>
      <c r="B63" s="144"/>
      <c r="C63" s="59"/>
      <c r="D63" s="59"/>
      <c r="E63" s="193"/>
      <c r="F63" s="193"/>
      <c r="G63" s="16"/>
      <c r="H63" s="55"/>
      <c r="I63" s="49"/>
      <c r="J63" s="49"/>
      <c r="K63" s="49"/>
      <c r="L63" s="49"/>
      <c r="M63" s="49"/>
      <c r="N63" s="49"/>
      <c r="O63" s="193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3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3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3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3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3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3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3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3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3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3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3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3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3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3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3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3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3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3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3"/>
      <c r="HQ63" s="56"/>
      <c r="HR63" s="16"/>
      <c r="HS63" s="16"/>
    </row>
    <row r="64" spans="1:227" x14ac:dyDescent="0.3">
      <c r="A64" s="58"/>
      <c r="B64" s="144"/>
      <c r="C64" s="59"/>
      <c r="D64" s="59"/>
      <c r="E64" s="193"/>
      <c r="F64" s="193"/>
      <c r="G64" s="16"/>
      <c r="H64" s="55"/>
      <c r="I64" s="49"/>
      <c r="J64" s="49"/>
      <c r="K64" s="49"/>
      <c r="L64" s="49"/>
      <c r="M64" s="49"/>
      <c r="N64" s="49"/>
      <c r="O64" s="193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3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3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3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3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3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3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3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3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3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3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3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3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3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3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3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3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3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3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3"/>
      <c r="HQ64" s="56"/>
      <c r="HR64" s="16"/>
      <c r="HS64" s="16"/>
    </row>
    <row r="65" spans="1:227" x14ac:dyDescent="0.3">
      <c r="A65" s="58"/>
      <c r="B65" s="144"/>
      <c r="C65" s="59"/>
      <c r="D65" s="59"/>
      <c r="E65" s="193"/>
      <c r="F65" s="193"/>
      <c r="G65" s="16"/>
      <c r="H65" s="55"/>
      <c r="I65" s="49"/>
      <c r="J65" s="49"/>
      <c r="K65" s="49"/>
      <c r="L65" s="49"/>
      <c r="M65" s="49"/>
      <c r="N65" s="49"/>
      <c r="O65" s="193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3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3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3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3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3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3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3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3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3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3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3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3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3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3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3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3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3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3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3"/>
      <c r="HQ65" s="56"/>
      <c r="HR65" s="16"/>
      <c r="HS65" s="16"/>
    </row>
    <row r="66" spans="1:227" x14ac:dyDescent="0.3">
      <c r="A66" s="58"/>
      <c r="B66" s="144"/>
      <c r="C66" s="59"/>
      <c r="D66" s="59"/>
      <c r="E66" s="193"/>
      <c r="F66" s="193"/>
      <c r="G66" s="16"/>
      <c r="H66" s="55"/>
      <c r="I66" s="49"/>
      <c r="J66" s="49"/>
      <c r="K66" s="49"/>
      <c r="L66" s="49"/>
      <c r="M66" s="49"/>
      <c r="N66" s="49"/>
      <c r="O66" s="193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3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3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3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3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3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3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3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3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3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3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3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3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3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3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3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3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3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3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3"/>
      <c r="HQ66" s="56"/>
      <c r="HR66" s="16"/>
      <c r="HS66" s="16"/>
    </row>
    <row r="67" spans="1:227" x14ac:dyDescent="0.3">
      <c r="A67" s="58"/>
      <c r="B67" s="144"/>
      <c r="C67" s="59"/>
      <c r="D67" s="59"/>
      <c r="E67" s="193"/>
      <c r="F67" s="193"/>
      <c r="G67" s="16"/>
      <c r="H67" s="55"/>
      <c r="I67" s="49"/>
      <c r="J67" s="49"/>
      <c r="K67" s="49"/>
      <c r="L67" s="49"/>
      <c r="M67" s="49"/>
      <c r="N67" s="49"/>
      <c r="O67" s="193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3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3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3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3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3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3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3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3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3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3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3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3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3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3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3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3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3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3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3"/>
      <c r="HQ67" s="56"/>
      <c r="HR67" s="16"/>
      <c r="HS67" s="16"/>
    </row>
    <row r="68" spans="1:227" x14ac:dyDescent="0.3">
      <c r="A68" s="58"/>
      <c r="B68" s="144"/>
      <c r="C68" s="59"/>
      <c r="D68" s="59"/>
      <c r="E68" s="193"/>
      <c r="F68" s="193"/>
      <c r="G68" s="16"/>
      <c r="H68" s="55"/>
      <c r="I68" s="49"/>
      <c r="J68" s="49"/>
      <c r="K68" s="49"/>
      <c r="L68" s="49"/>
      <c r="M68" s="49"/>
      <c r="N68" s="49"/>
      <c r="O68" s="193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3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3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3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3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3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3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3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3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3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3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3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3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3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3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3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3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3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3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3"/>
      <c r="HQ68" s="56"/>
      <c r="HR68" s="16"/>
      <c r="HS68" s="16"/>
    </row>
    <row r="69" spans="1:227" x14ac:dyDescent="0.3">
      <c r="A69" s="58"/>
      <c r="B69" s="144"/>
      <c r="C69" s="59"/>
      <c r="D69" s="59"/>
      <c r="E69" s="193"/>
      <c r="F69" s="193"/>
      <c r="G69" s="16"/>
      <c r="H69" s="55"/>
      <c r="I69" s="49"/>
      <c r="J69" s="49"/>
      <c r="K69" s="49"/>
      <c r="L69" s="49"/>
      <c r="M69" s="49"/>
      <c r="N69" s="49"/>
      <c r="O69" s="193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3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3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3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3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3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3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3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3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3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3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3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3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3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3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3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3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3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3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3"/>
      <c r="HQ69" s="56"/>
      <c r="HR69" s="16"/>
      <c r="HS69" s="16"/>
    </row>
    <row r="70" spans="1:227" x14ac:dyDescent="0.3">
      <c r="A70" s="58"/>
      <c r="B70" s="144"/>
      <c r="C70" s="59"/>
      <c r="D70" s="59"/>
      <c r="E70" s="193"/>
      <c r="F70" s="193"/>
      <c r="G70" s="16"/>
      <c r="H70" s="55"/>
      <c r="I70" s="49"/>
      <c r="J70" s="49"/>
      <c r="K70" s="49"/>
      <c r="L70" s="49"/>
      <c r="M70" s="49"/>
      <c r="N70" s="49"/>
      <c r="O70" s="193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3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3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3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3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3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3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3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3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3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3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3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3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3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3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3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3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3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3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3"/>
      <c r="HQ70" s="56"/>
      <c r="HR70" s="16"/>
      <c r="HS70" s="16"/>
    </row>
    <row r="71" spans="1:227" x14ac:dyDescent="0.3">
      <c r="A71" s="58"/>
      <c r="B71" s="144"/>
      <c r="C71" s="59"/>
      <c r="D71" s="59"/>
      <c r="E71" s="193"/>
      <c r="F71" s="193"/>
      <c r="G71" s="16"/>
      <c r="H71" s="55"/>
      <c r="I71" s="49"/>
      <c r="J71" s="49"/>
      <c r="K71" s="49"/>
      <c r="L71" s="49"/>
      <c r="M71" s="49"/>
      <c r="N71" s="49"/>
      <c r="O71" s="193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3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3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3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3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3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3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3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3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3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3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3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3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3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3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3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3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3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3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3"/>
      <c r="HQ71" s="56"/>
      <c r="HR71" s="16"/>
      <c r="HS71" s="16"/>
    </row>
    <row r="72" spans="1:227" x14ac:dyDescent="0.3">
      <c r="A72" s="58"/>
      <c r="B72" s="144"/>
      <c r="C72" s="59"/>
      <c r="D72" s="59"/>
    </row>
    <row r="73" spans="1:227" x14ac:dyDescent="0.3">
      <c r="A73" s="58"/>
      <c r="B73" s="144"/>
      <c r="C73" s="59"/>
      <c r="D73" s="59"/>
    </row>
    <row r="74" spans="1:227" x14ac:dyDescent="0.3">
      <c r="A74" s="58"/>
      <c r="B74" s="144"/>
      <c r="C74" s="59"/>
      <c r="D74" s="59"/>
    </row>
    <row r="75" spans="1:227" x14ac:dyDescent="0.3">
      <c r="A75" s="58"/>
      <c r="B75" s="144"/>
      <c r="C75" s="59"/>
      <c r="D75" s="59"/>
    </row>
    <row r="76" spans="1:227" x14ac:dyDescent="0.3">
      <c r="A76" s="58"/>
      <c r="B76" s="144"/>
      <c r="C76" s="59"/>
      <c r="D76" s="59"/>
      <c r="E76" s="193"/>
      <c r="F76" s="193"/>
      <c r="G76" s="16"/>
      <c r="H76" s="55"/>
      <c r="I76" s="49"/>
      <c r="J76" s="49"/>
      <c r="K76" s="49"/>
      <c r="L76" s="49"/>
      <c r="M76" s="49"/>
      <c r="N76" s="49"/>
      <c r="O76" s="193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3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3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3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3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3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3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3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3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3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3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3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3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3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3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3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3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3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3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3"/>
      <c r="HQ76" s="56"/>
      <c r="HR76" s="16"/>
      <c r="HS76" s="16"/>
    </row>
    <row r="77" spans="1:227" x14ac:dyDescent="0.3">
      <c r="A77" s="58"/>
      <c r="B77" s="144"/>
      <c r="C77" s="59"/>
      <c r="D77" s="59"/>
      <c r="E77" s="193"/>
      <c r="F77" s="193"/>
      <c r="G77" s="16"/>
      <c r="H77" s="55"/>
      <c r="I77" s="49"/>
      <c r="J77" s="49"/>
      <c r="K77" s="49"/>
      <c r="L77" s="49"/>
      <c r="M77" s="49"/>
      <c r="N77" s="49"/>
      <c r="O77" s="193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3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3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3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3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3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3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3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3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3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3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3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3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3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3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3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3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3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3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3"/>
      <c r="HQ77" s="56"/>
      <c r="HR77" s="16"/>
      <c r="HS77" s="16"/>
    </row>
    <row r="78" spans="1:227" x14ac:dyDescent="0.3">
      <c r="A78" s="58"/>
      <c r="B78" s="144"/>
      <c r="C78" s="59"/>
      <c r="D78" s="59"/>
      <c r="E78" s="193"/>
      <c r="F78" s="193"/>
      <c r="G78" s="16"/>
      <c r="H78" s="55"/>
      <c r="I78" s="49"/>
      <c r="J78" s="49"/>
      <c r="K78" s="49"/>
      <c r="L78" s="49"/>
      <c r="M78" s="49"/>
      <c r="N78" s="49"/>
      <c r="O78" s="193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3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3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3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3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3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3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3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3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3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3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3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3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3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3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3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3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3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3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3"/>
      <c r="HQ78" s="56"/>
      <c r="HR78" s="16"/>
      <c r="HS78" s="16"/>
    </row>
    <row r="79" spans="1:227" x14ac:dyDescent="0.3">
      <c r="A79" s="58"/>
      <c r="B79" s="144"/>
      <c r="C79" s="59"/>
      <c r="D79" s="59"/>
      <c r="E79" s="193"/>
      <c r="F79" s="193"/>
      <c r="G79" s="16"/>
      <c r="H79" s="55"/>
      <c r="I79" s="49"/>
      <c r="J79" s="49"/>
      <c r="K79" s="49"/>
      <c r="L79" s="49"/>
      <c r="M79" s="49"/>
      <c r="N79" s="49"/>
      <c r="O79" s="193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3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3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3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3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3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3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3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3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3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3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3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3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3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3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3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3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3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3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3"/>
      <c r="HQ79" s="56"/>
      <c r="HR79" s="16"/>
      <c r="HS79" s="16"/>
    </row>
    <row r="80" spans="1:227" x14ac:dyDescent="0.3">
      <c r="A80" s="58"/>
      <c r="B80" s="146"/>
      <c r="C80" s="61"/>
      <c r="D80" s="61"/>
      <c r="E80" s="193"/>
      <c r="F80" s="193"/>
      <c r="G80" s="16"/>
      <c r="H80" s="55"/>
      <c r="I80" s="49"/>
      <c r="J80" s="49"/>
      <c r="K80" s="49"/>
      <c r="L80" s="49"/>
      <c r="M80" s="49"/>
      <c r="N80" s="49"/>
      <c r="O80" s="193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3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3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3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3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3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3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3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3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3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3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3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3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3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3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3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3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3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3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3"/>
      <c r="HQ80" s="56"/>
      <c r="HR80" s="16"/>
      <c r="HS80" s="16"/>
    </row>
    <row r="81" spans="1:227" x14ac:dyDescent="0.3">
      <c r="A81" s="63"/>
      <c r="B81" s="64"/>
      <c r="C81" s="65"/>
      <c r="D81" s="65"/>
      <c r="E81" s="193"/>
      <c r="F81" s="193"/>
      <c r="G81" s="16"/>
      <c r="H81" s="55"/>
      <c r="I81" s="49"/>
      <c r="J81" s="49"/>
      <c r="K81" s="49"/>
      <c r="L81" s="49"/>
      <c r="M81" s="49"/>
      <c r="N81" s="49"/>
      <c r="O81" s="193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3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3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3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3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3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3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3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3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3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3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3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3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3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3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3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3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3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3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3"/>
      <c r="HQ81" s="56"/>
      <c r="HR81" s="16"/>
      <c r="HS81" s="16"/>
    </row>
    <row r="82" spans="1:227" x14ac:dyDescent="0.3">
      <c r="B82" s="16"/>
      <c r="C82" s="56"/>
      <c r="D82" s="56"/>
      <c r="E82" s="193"/>
      <c r="F82" s="193"/>
      <c r="G82" s="16"/>
      <c r="H82" s="55"/>
      <c r="I82" s="49"/>
      <c r="J82" s="49"/>
      <c r="K82" s="49"/>
      <c r="L82" s="49"/>
      <c r="M82" s="49"/>
      <c r="N82" s="49"/>
      <c r="O82" s="193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3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3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3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3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3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3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3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3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3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3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3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3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3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3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3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3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3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3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3"/>
      <c r="HQ82" s="56"/>
      <c r="HR82" s="16"/>
      <c r="HS82" s="16"/>
    </row>
    <row r="83" spans="1:227" x14ac:dyDescent="0.3">
      <c r="E83" s="193"/>
      <c r="F83" s="193"/>
      <c r="G83" s="16"/>
      <c r="H83" s="55"/>
      <c r="I83" s="49"/>
      <c r="J83" s="49"/>
      <c r="K83" s="49"/>
      <c r="L83" s="49"/>
      <c r="M83" s="49"/>
      <c r="N83" s="49"/>
      <c r="O83" s="193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3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3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3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3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3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3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3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3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3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3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3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3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3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3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3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3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3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3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3"/>
      <c r="HQ83" s="56"/>
      <c r="HR83" s="16"/>
      <c r="HS83" s="16"/>
    </row>
    <row r="84" spans="1:227" x14ac:dyDescent="0.3">
      <c r="E84" s="193"/>
      <c r="F84" s="193"/>
      <c r="G84" s="16"/>
      <c r="H84" s="55"/>
      <c r="I84" s="49"/>
      <c r="J84" s="49"/>
      <c r="K84" s="49"/>
      <c r="L84" s="49"/>
      <c r="M84" s="49"/>
      <c r="N84" s="49"/>
      <c r="O84" s="193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93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93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93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93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93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93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93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93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93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93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93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93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93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93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93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93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93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93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93"/>
      <c r="HQ84" s="56"/>
      <c r="HR84" s="16"/>
      <c r="HS84" s="16"/>
    </row>
    <row r="91" spans="1:227" s="67" customFormat="1" x14ac:dyDescent="0.3">
      <c r="B91" s="31"/>
      <c r="C91" s="68"/>
      <c r="D91" s="68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3">
      <c r="B92" s="31"/>
      <c r="C92" s="68"/>
      <c r="D92" s="68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3">
      <c r="B93" s="31"/>
      <c r="C93" s="68"/>
      <c r="D93" s="68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3">
      <c r="B94" s="31"/>
      <c r="C94" s="68"/>
      <c r="D94" s="68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3">
      <c r="B95" s="31"/>
      <c r="C95" s="68"/>
      <c r="D95" s="68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3">
      <c r="B96" s="31"/>
      <c r="C96" s="68"/>
      <c r="D96" s="68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3">
      <c r="B97" s="31"/>
      <c r="C97" s="68"/>
      <c r="D97" s="68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3">
      <c r="B98" s="31"/>
      <c r="C98" s="68"/>
      <c r="D98" s="68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3">
      <c r="B99" s="31"/>
      <c r="C99" s="68"/>
      <c r="D99" s="68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3">
      <c r="B100" s="31"/>
      <c r="C100" s="68"/>
      <c r="D100" s="68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3">
      <c r="B101" s="31"/>
      <c r="C101" s="68"/>
      <c r="D101" s="68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3">
      <c r="B102" s="31"/>
      <c r="C102" s="68"/>
      <c r="D102" s="68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3">
      <c r="B103" s="31"/>
      <c r="C103" s="68"/>
      <c r="D103" s="68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3">
      <c r="B104" s="31"/>
      <c r="C104" s="68"/>
      <c r="D104" s="68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3">
      <c r="B105" s="31"/>
      <c r="C105" s="68"/>
      <c r="D105" s="68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3">
      <c r="B106" s="31"/>
      <c r="C106" s="68"/>
      <c r="D106" s="68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3">
      <c r="A107" s="67"/>
      <c r="B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3">
      <c r="A108" s="67"/>
      <c r="B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3">
      <c r="A109" s="67"/>
      <c r="B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3">
      <c r="A110" s="67"/>
      <c r="B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3">
      <c r="A111" s="67"/>
      <c r="B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3">
      <c r="A112" s="67"/>
      <c r="B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3">
      <c r="A113" s="67"/>
      <c r="B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3">
      <c r="A114" s="67"/>
      <c r="B114" s="7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8">
    <mergeCell ref="F11:G11"/>
    <mergeCell ref="F15:G15"/>
    <mergeCell ref="F12:G12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C185B-0768-4A4A-84FD-72FA7E6EC0EB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topRight" activeCell="AC7" sqref="AC7"/>
      <selection pane="bottomLeft" activeCell="AC7" sqref="AC7"/>
      <selection pane="bottomRight" activeCell="C14" sqref="C14"/>
    </sheetView>
  </sheetViews>
  <sheetFormatPr defaultColWidth="9.140625" defaultRowHeight="14.25" x14ac:dyDescent="0.3"/>
  <cols>
    <col min="1" max="1" width="5.7109375" style="67" customWidth="1"/>
    <col min="2" max="2" width="61.42578125" style="31" customWidth="1"/>
    <col min="3" max="3" width="16.7109375" style="68" customWidth="1"/>
    <col min="4" max="4" width="14.7109375" style="68" customWidth="1"/>
    <col min="5" max="7" width="15.7109375" style="31" customWidth="1"/>
    <col min="8" max="10" width="13.7109375" style="31" customWidth="1"/>
    <col min="11" max="16384" width="9.140625" style="31"/>
  </cols>
  <sheetData>
    <row r="1" spans="1:8" s="25" customFormat="1" ht="20.25" customHeight="1" x14ac:dyDescent="0.3">
      <c r="A1" s="470" t="s">
        <v>117</v>
      </c>
      <c r="B1" s="470"/>
      <c r="C1" s="470"/>
      <c r="D1" s="470"/>
      <c r="E1" s="470"/>
      <c r="F1" s="470"/>
      <c r="G1" s="470"/>
    </row>
    <row r="2" spans="1:8" s="25" customFormat="1" ht="24" customHeight="1" x14ac:dyDescent="0.3">
      <c r="A2" s="470" t="s">
        <v>118</v>
      </c>
      <c r="B2" s="470"/>
      <c r="C2" s="470"/>
      <c r="D2" s="470"/>
      <c r="E2" s="470"/>
      <c r="F2" s="470"/>
      <c r="G2" s="470"/>
    </row>
    <row r="3" spans="1:8" s="25" customFormat="1" ht="24" customHeight="1" x14ac:dyDescent="0.3">
      <c r="A3" s="294"/>
      <c r="B3" s="470" t="s">
        <v>119</v>
      </c>
      <c r="C3" s="470"/>
      <c r="D3" s="470"/>
      <c r="E3" s="470"/>
      <c r="F3" s="470"/>
      <c r="G3" s="470"/>
    </row>
    <row r="4" spans="1:8" s="25" customFormat="1" ht="23.25" customHeight="1" thickBot="1" x14ac:dyDescent="0.35">
      <c r="A4" s="26"/>
      <c r="B4" s="470" t="s">
        <v>99</v>
      </c>
      <c r="C4" s="471"/>
      <c r="D4" s="471"/>
      <c r="E4" s="471"/>
      <c r="F4" s="471"/>
      <c r="G4" s="471"/>
    </row>
    <row r="5" spans="1:8" s="27" customFormat="1" ht="79.900000000000006" customHeight="1" thickBot="1" x14ac:dyDescent="0.3">
      <c r="A5" s="313" t="s">
        <v>31</v>
      </c>
      <c r="B5" s="313" t="s">
        <v>100</v>
      </c>
      <c r="C5" s="316" t="s">
        <v>120</v>
      </c>
      <c r="D5" s="326" t="s">
        <v>102</v>
      </c>
      <c r="E5" s="315" t="s">
        <v>111</v>
      </c>
      <c r="F5" s="315" t="s">
        <v>121</v>
      </c>
      <c r="G5" s="316" t="s">
        <v>122</v>
      </c>
    </row>
    <row r="6" spans="1:8" s="27" customFormat="1" ht="10.15" customHeight="1" x14ac:dyDescent="0.25">
      <c r="A6" s="128"/>
      <c r="B6" s="129"/>
      <c r="C6" s="283"/>
      <c r="D6" s="132"/>
      <c r="E6" s="132"/>
      <c r="F6" s="489"/>
      <c r="G6" s="490"/>
    </row>
    <row r="7" spans="1:8" x14ac:dyDescent="0.3">
      <c r="A7" s="301"/>
      <c r="B7" s="81" t="s">
        <v>170</v>
      </c>
      <c r="C7" s="188">
        <f>'6.2 Optional Extension Year 2'!G7</f>
        <v>0</v>
      </c>
      <c r="D7" s="299">
        <v>0</v>
      </c>
      <c r="E7" s="184">
        <f>$G7*(4/12)</f>
        <v>0</v>
      </c>
      <c r="F7" s="184">
        <f>$G7*(8/12)</f>
        <v>0</v>
      </c>
      <c r="G7" s="30">
        <f>SUM(C7,(C7*D7))</f>
        <v>0</v>
      </c>
      <c r="H7" s="35"/>
    </row>
    <row r="8" spans="1:8" x14ac:dyDescent="0.3">
      <c r="A8" s="301"/>
      <c r="B8" s="81" t="s">
        <v>187</v>
      </c>
      <c r="C8" s="188">
        <f>'6.2 Optional Extension Year 2'!G8</f>
        <v>0</v>
      </c>
      <c r="D8" s="299">
        <v>0</v>
      </c>
      <c r="E8" s="184">
        <f t="shared" ref="E8:E9" si="0">$G8*(4/12)</f>
        <v>0</v>
      </c>
      <c r="F8" s="184">
        <f t="shared" ref="F8:F9" si="1">$G8*(8/12)</f>
        <v>0</v>
      </c>
      <c r="G8" s="30">
        <f t="shared" ref="G8:G9" si="2">SUM(C8,(C8*D8))</f>
        <v>0</v>
      </c>
      <c r="H8" s="35"/>
    </row>
    <row r="9" spans="1:8" x14ac:dyDescent="0.3">
      <c r="A9" s="82"/>
      <c r="B9" s="81" t="s">
        <v>197</v>
      </c>
      <c r="C9" s="188">
        <f>'6.2 Optional Extension Year 2'!G9</f>
        <v>0</v>
      </c>
      <c r="D9" s="299">
        <v>0</v>
      </c>
      <c r="E9" s="184">
        <f t="shared" si="0"/>
        <v>0</v>
      </c>
      <c r="F9" s="184">
        <f t="shared" si="1"/>
        <v>0</v>
      </c>
      <c r="G9" s="30">
        <f t="shared" si="2"/>
        <v>0</v>
      </c>
      <c r="H9" s="35"/>
    </row>
    <row r="10" spans="1:8" ht="15.75" x14ac:dyDescent="0.3">
      <c r="A10" s="39"/>
      <c r="B10" s="40" t="s">
        <v>105</v>
      </c>
      <c r="C10" s="123">
        <f>SUM(C7:C9)</f>
        <v>0</v>
      </c>
      <c r="D10" s="123"/>
      <c r="E10" s="130">
        <f>SUM(E7:E9)</f>
        <v>0</v>
      </c>
      <c r="F10" s="80">
        <f>SUM(F7:F9)</f>
        <v>0</v>
      </c>
      <c r="G10" s="80">
        <f>SUM(G7:G9)</f>
        <v>0</v>
      </c>
      <c r="H10" s="35"/>
    </row>
    <row r="11" spans="1:8" ht="10.15" customHeight="1" x14ac:dyDescent="0.3">
      <c r="A11" s="301"/>
      <c r="B11" s="81"/>
      <c r="C11" s="252"/>
      <c r="D11" s="250"/>
      <c r="E11" s="185"/>
      <c r="F11" s="491"/>
      <c r="G11" s="492"/>
      <c r="H11" s="35"/>
    </row>
    <row r="12" spans="1:8" ht="15.75" x14ac:dyDescent="0.3">
      <c r="A12" s="128"/>
      <c r="B12" s="129" t="s">
        <v>113</v>
      </c>
      <c r="C12" s="253"/>
      <c r="D12" s="251"/>
      <c r="E12" s="186"/>
      <c r="F12" s="493"/>
      <c r="G12" s="494"/>
      <c r="H12" s="35"/>
    </row>
    <row r="13" spans="1:8" x14ac:dyDescent="0.3">
      <c r="A13" s="301"/>
      <c r="B13" s="81" t="s">
        <v>114</v>
      </c>
      <c r="C13" s="258">
        <f>'6.2 Optional Extension Year 2'!G13</f>
        <v>0</v>
      </c>
      <c r="D13" s="133">
        <v>0</v>
      </c>
      <c r="E13" s="184">
        <f>$G13*(4/12)</f>
        <v>0</v>
      </c>
      <c r="F13" s="184">
        <f>$G13*(8/12)</f>
        <v>0</v>
      </c>
      <c r="G13" s="30">
        <f t="shared" ref="G13" si="3">SUM(C13,(C13*D13))</f>
        <v>0</v>
      </c>
      <c r="H13" s="35"/>
    </row>
    <row r="14" spans="1:8" ht="15.75" x14ac:dyDescent="0.3">
      <c r="A14" s="39"/>
      <c r="B14" s="40" t="s">
        <v>115</v>
      </c>
      <c r="C14" s="123">
        <f>SUM(C13:C13)</f>
        <v>0</v>
      </c>
      <c r="D14" s="123"/>
      <c r="E14" s="123">
        <f>SUM(E13:E13)</f>
        <v>0</v>
      </c>
      <c r="F14" s="123">
        <f>SUM(F13:F13)</f>
        <v>0</v>
      </c>
      <c r="G14" s="123">
        <f>SUM(G13:G13)</f>
        <v>0</v>
      </c>
      <c r="H14" s="35"/>
    </row>
    <row r="15" spans="1:8" ht="10.15" customHeight="1" x14ac:dyDescent="0.3">
      <c r="A15" s="301"/>
      <c r="B15" s="81"/>
      <c r="C15" s="252"/>
      <c r="D15" s="250"/>
      <c r="E15" s="185"/>
      <c r="F15" s="485"/>
      <c r="G15" s="486"/>
    </row>
    <row r="16" spans="1:8" s="42" customFormat="1" ht="16.5" customHeight="1" x14ac:dyDescent="0.3">
      <c r="A16" s="39"/>
      <c r="B16" s="40" t="s">
        <v>123</v>
      </c>
      <c r="C16" s="123">
        <f>SUM(C10,C14)</f>
        <v>0</v>
      </c>
      <c r="D16" s="123"/>
      <c r="E16" s="123">
        <f>SUM(E10,E14)</f>
        <v>0</v>
      </c>
      <c r="F16" s="123">
        <f>SUM(F10,F14)</f>
        <v>0</v>
      </c>
      <c r="G16" s="123">
        <f>SUM(G10,G14)</f>
        <v>0</v>
      </c>
    </row>
    <row r="17" spans="1:227" ht="22.5" customHeight="1" x14ac:dyDescent="0.3">
      <c r="A17" s="44"/>
      <c r="B17" s="45"/>
      <c r="C17" s="47"/>
      <c r="D17" s="47"/>
      <c r="E17" s="139"/>
      <c r="F17" s="139"/>
    </row>
    <row r="18" spans="1:227" ht="12.4" customHeight="1" x14ac:dyDescent="0.3">
      <c r="A18" s="44"/>
      <c r="B18" s="46"/>
      <c r="C18" s="50"/>
      <c r="D18" s="50"/>
      <c r="E18" s="139"/>
      <c r="F18" s="139"/>
    </row>
    <row r="19" spans="1:227" x14ac:dyDescent="0.3">
      <c r="A19" s="53"/>
      <c r="B19" s="140"/>
      <c r="C19" s="54"/>
      <c r="D19" s="54"/>
      <c r="E19" s="193"/>
      <c r="F19" s="193"/>
      <c r="G19" s="16"/>
      <c r="H19" s="55"/>
      <c r="I19" s="49"/>
      <c r="J19" s="49"/>
      <c r="K19" s="49"/>
      <c r="L19" s="49"/>
      <c r="M19" s="49"/>
      <c r="N19" s="49"/>
      <c r="O19" s="193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93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93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93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93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93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93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93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93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93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93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93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93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93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93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93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93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93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93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93"/>
      <c r="HQ19" s="56"/>
      <c r="HR19" s="16"/>
      <c r="HS19" s="16"/>
    </row>
    <row r="20" spans="1:227" x14ac:dyDescent="0.3">
      <c r="A20" s="83"/>
      <c r="B20" s="296" t="s">
        <v>26</v>
      </c>
      <c r="C20" s="54"/>
      <c r="D20" s="54"/>
      <c r="E20" s="193"/>
      <c r="F20" s="193"/>
      <c r="G20" s="16"/>
      <c r="H20" s="55"/>
      <c r="I20" s="49"/>
      <c r="J20" s="49"/>
      <c r="K20" s="49"/>
      <c r="L20" s="49"/>
      <c r="M20" s="49"/>
      <c r="N20" s="49"/>
      <c r="O20" s="193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93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93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93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93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93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93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93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93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93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93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93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93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93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93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93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93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93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93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93"/>
      <c r="HQ20" s="56"/>
      <c r="HR20" s="16"/>
      <c r="HS20" s="16"/>
    </row>
    <row r="21" spans="1:227" x14ac:dyDescent="0.3">
      <c r="A21" s="141">
        <v>1</v>
      </c>
      <c r="B21" s="295"/>
      <c r="C21" s="54"/>
      <c r="D21" s="54"/>
      <c r="E21" s="193"/>
      <c r="F21" s="193"/>
      <c r="G21" s="16"/>
      <c r="H21" s="55"/>
      <c r="I21" s="49"/>
      <c r="J21" s="49"/>
      <c r="K21" s="49"/>
      <c r="L21" s="49"/>
      <c r="M21" s="49"/>
      <c r="N21" s="49"/>
      <c r="O21" s="193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93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93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93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93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93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93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93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93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93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93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93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93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93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93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93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93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93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93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93"/>
      <c r="HQ21" s="56"/>
      <c r="HR21" s="16"/>
      <c r="HS21" s="16"/>
    </row>
    <row r="22" spans="1:227" x14ac:dyDescent="0.3">
      <c r="A22" s="141">
        <v>2</v>
      </c>
      <c r="B22" s="295"/>
      <c r="C22" s="54"/>
      <c r="D22" s="54"/>
      <c r="E22" s="193"/>
      <c r="F22" s="193"/>
      <c r="G22" s="16"/>
      <c r="H22" s="55"/>
      <c r="I22" s="49"/>
      <c r="J22" s="49"/>
      <c r="K22" s="49"/>
      <c r="L22" s="49"/>
      <c r="M22" s="49"/>
      <c r="N22" s="49"/>
      <c r="O22" s="193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93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93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93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93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93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93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93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93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93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93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93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93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93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93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93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93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93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93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93"/>
      <c r="HQ22" s="56"/>
      <c r="HR22" s="16"/>
      <c r="HS22" s="16"/>
    </row>
    <row r="23" spans="1:227" x14ac:dyDescent="0.3">
      <c r="A23" s="141">
        <v>3</v>
      </c>
      <c r="B23" s="295"/>
      <c r="C23" s="54"/>
      <c r="D23" s="54"/>
      <c r="E23" s="193"/>
      <c r="F23" s="193"/>
      <c r="G23" s="16"/>
      <c r="H23" s="55"/>
      <c r="I23" s="49"/>
      <c r="J23" s="49"/>
      <c r="K23" s="49"/>
      <c r="L23" s="49"/>
      <c r="M23" s="49"/>
      <c r="N23" s="49"/>
      <c r="O23" s="193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93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93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93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93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93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93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93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93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93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93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93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93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93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93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93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93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93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93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93"/>
      <c r="HQ23" s="56"/>
      <c r="HR23" s="16"/>
      <c r="HS23" s="16"/>
    </row>
    <row r="24" spans="1:227" x14ac:dyDescent="0.3">
      <c r="A24" s="141">
        <v>4</v>
      </c>
      <c r="B24" s="295"/>
      <c r="C24" s="54"/>
      <c r="D24" s="54"/>
      <c r="E24" s="193"/>
      <c r="F24" s="193"/>
      <c r="G24" s="16"/>
      <c r="H24" s="55"/>
      <c r="I24" s="49"/>
      <c r="J24" s="49"/>
      <c r="K24" s="49"/>
      <c r="L24" s="49"/>
      <c r="M24" s="49"/>
      <c r="N24" s="49"/>
      <c r="O24" s="193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93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93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93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93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93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93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93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93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93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93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93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93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93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93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93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93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93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93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93"/>
      <c r="HQ24" s="56"/>
      <c r="HR24" s="16"/>
      <c r="HS24" s="16"/>
    </row>
    <row r="25" spans="1:227" x14ac:dyDescent="0.3">
      <c r="A25" s="141">
        <v>5</v>
      </c>
      <c r="B25" s="295"/>
      <c r="C25" s="54"/>
      <c r="D25" s="54"/>
      <c r="E25" s="193"/>
      <c r="F25" s="193"/>
      <c r="G25" s="16"/>
      <c r="H25" s="55"/>
      <c r="I25" s="49"/>
      <c r="J25" s="49"/>
      <c r="K25" s="49"/>
      <c r="L25" s="49"/>
      <c r="M25" s="49"/>
      <c r="N25" s="49"/>
      <c r="O25" s="193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93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93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93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93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93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93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93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93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93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93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93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93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93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93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93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93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93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93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93"/>
      <c r="HQ25" s="56"/>
      <c r="HR25" s="16"/>
      <c r="HS25" s="16"/>
    </row>
    <row r="26" spans="1:227" x14ac:dyDescent="0.3">
      <c r="A26" s="53"/>
      <c r="B26" s="142"/>
      <c r="C26" s="54"/>
      <c r="D26" s="54"/>
      <c r="E26" s="193"/>
      <c r="F26" s="193"/>
      <c r="G26" s="16"/>
      <c r="H26" s="55"/>
      <c r="I26" s="49"/>
      <c r="J26" s="49"/>
      <c r="K26" s="49"/>
      <c r="L26" s="49"/>
      <c r="M26" s="49"/>
      <c r="N26" s="49"/>
      <c r="O26" s="193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93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93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93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93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93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93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93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93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93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93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93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93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93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93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93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93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93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93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93"/>
      <c r="HQ26" s="56"/>
      <c r="HR26" s="16"/>
      <c r="HS26" s="16"/>
    </row>
    <row r="27" spans="1:227" x14ac:dyDescent="0.3">
      <c r="A27" s="53"/>
      <c r="B27" s="143"/>
      <c r="C27" s="54"/>
      <c r="D27" s="54"/>
      <c r="E27" s="193"/>
      <c r="F27" s="193"/>
      <c r="G27" s="16"/>
      <c r="H27" s="55"/>
      <c r="I27" s="49"/>
      <c r="J27" s="49"/>
      <c r="K27" s="49"/>
      <c r="L27" s="49"/>
      <c r="M27" s="49"/>
      <c r="N27" s="49"/>
      <c r="O27" s="193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93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93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93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93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93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93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93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93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93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93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93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93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93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93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93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93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93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93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93"/>
      <c r="HQ27" s="56"/>
      <c r="HR27" s="16"/>
      <c r="HS27" s="16"/>
    </row>
    <row r="28" spans="1:227" x14ac:dyDescent="0.3">
      <c r="A28" s="53"/>
      <c r="B28" s="140"/>
      <c r="C28" s="54"/>
      <c r="D28" s="54"/>
      <c r="E28" s="193"/>
      <c r="F28" s="193"/>
      <c r="G28" s="16"/>
      <c r="H28" s="55"/>
      <c r="I28" s="49"/>
      <c r="J28" s="49"/>
      <c r="K28" s="49"/>
      <c r="L28" s="49"/>
      <c r="M28" s="49"/>
      <c r="N28" s="49"/>
      <c r="O28" s="193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93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93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93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93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93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93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93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93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93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93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93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93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93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93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93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93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93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93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93"/>
      <c r="HQ28" s="56"/>
      <c r="HR28" s="16"/>
      <c r="HS28" s="16"/>
    </row>
    <row r="29" spans="1:227" x14ac:dyDescent="0.3">
      <c r="A29" s="53"/>
      <c r="B29" s="140"/>
      <c r="C29" s="54"/>
      <c r="D29" s="54"/>
      <c r="E29" s="193"/>
      <c r="F29" s="193"/>
      <c r="G29" s="16"/>
      <c r="H29" s="55"/>
      <c r="I29" s="49"/>
      <c r="J29" s="49"/>
      <c r="K29" s="49"/>
      <c r="L29" s="49"/>
      <c r="M29" s="49"/>
      <c r="N29" s="49"/>
      <c r="O29" s="193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93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93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93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93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93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93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93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93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93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93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93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93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93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93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93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93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93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93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93"/>
      <c r="HQ29" s="56"/>
      <c r="HR29" s="16"/>
      <c r="HS29" s="16"/>
    </row>
    <row r="30" spans="1:227" x14ac:dyDescent="0.3">
      <c r="A30" s="53"/>
      <c r="B30" s="140"/>
      <c r="C30" s="54"/>
      <c r="D30" s="54"/>
      <c r="E30" s="193"/>
      <c r="F30" s="193"/>
      <c r="G30" s="16"/>
      <c r="H30" s="55"/>
      <c r="I30" s="49"/>
      <c r="J30" s="49"/>
      <c r="K30" s="49"/>
      <c r="L30" s="49"/>
      <c r="M30" s="49"/>
      <c r="N30" s="49"/>
      <c r="O30" s="193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93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93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93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93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93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93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93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93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93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93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93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93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93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93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93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93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93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93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93"/>
      <c r="HQ30" s="56"/>
      <c r="HR30" s="16"/>
      <c r="HS30" s="16"/>
    </row>
    <row r="31" spans="1:227" x14ac:dyDescent="0.3">
      <c r="A31" s="53"/>
      <c r="B31" s="140"/>
      <c r="C31" s="54"/>
      <c r="D31" s="54"/>
      <c r="E31" s="193"/>
      <c r="F31" s="193"/>
      <c r="G31" s="16"/>
      <c r="H31" s="55"/>
      <c r="I31" s="49"/>
      <c r="J31" s="49"/>
      <c r="K31" s="49"/>
      <c r="L31" s="49"/>
      <c r="M31" s="49"/>
      <c r="N31" s="49"/>
      <c r="O31" s="193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3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3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3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3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3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3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3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3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3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3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3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3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3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3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3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3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3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3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3"/>
      <c r="HQ31" s="56"/>
      <c r="HR31" s="16"/>
      <c r="HS31" s="16"/>
    </row>
    <row r="32" spans="1:227" x14ac:dyDescent="0.3">
      <c r="A32" s="53"/>
      <c r="B32" s="142"/>
      <c r="C32" s="54"/>
      <c r="D32" s="54"/>
      <c r="E32" s="193"/>
      <c r="F32" s="193"/>
      <c r="G32" s="16"/>
      <c r="H32" s="55"/>
      <c r="I32" s="49"/>
      <c r="J32" s="49"/>
      <c r="K32" s="49"/>
      <c r="L32" s="49"/>
      <c r="M32" s="49"/>
      <c r="N32" s="49"/>
      <c r="O32" s="193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3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3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3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3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3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3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3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3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3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3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3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3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3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3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3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3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3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3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3"/>
      <c r="HQ32" s="56"/>
      <c r="HR32" s="16"/>
      <c r="HS32" s="16"/>
    </row>
    <row r="33" spans="1:227" x14ac:dyDescent="0.3">
      <c r="A33" s="53"/>
      <c r="B33" s="142"/>
      <c r="C33" s="54"/>
      <c r="D33" s="54"/>
      <c r="E33" s="193"/>
      <c r="F33" s="193"/>
      <c r="G33" s="16"/>
      <c r="H33" s="55"/>
      <c r="I33" s="49"/>
      <c r="J33" s="49"/>
      <c r="K33" s="49"/>
      <c r="L33" s="49"/>
      <c r="M33" s="49"/>
      <c r="N33" s="49"/>
      <c r="O33" s="193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3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3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3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3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3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3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3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3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3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3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3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3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3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3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3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3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3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3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3"/>
      <c r="HQ33" s="56"/>
      <c r="HR33" s="16"/>
      <c r="HS33" s="16"/>
    </row>
    <row r="34" spans="1:227" x14ac:dyDescent="0.3">
      <c r="A34" s="53"/>
      <c r="B34" s="140"/>
      <c r="C34" s="54"/>
      <c r="D34" s="54"/>
      <c r="E34" s="193"/>
      <c r="F34" s="193"/>
      <c r="G34" s="16"/>
      <c r="H34" s="55"/>
      <c r="I34" s="49"/>
      <c r="J34" s="49"/>
      <c r="K34" s="49"/>
      <c r="L34" s="49"/>
      <c r="M34" s="49"/>
      <c r="N34" s="49"/>
      <c r="O34" s="193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3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3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3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3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3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3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3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3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3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3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3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3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3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3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3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3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3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3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3"/>
      <c r="HQ34" s="56"/>
      <c r="HR34" s="16"/>
      <c r="HS34" s="16"/>
    </row>
    <row r="35" spans="1:227" x14ac:dyDescent="0.3">
      <c r="A35" s="53"/>
      <c r="B35" s="140"/>
      <c r="C35" s="54"/>
      <c r="D35" s="54"/>
      <c r="E35" s="193"/>
      <c r="F35" s="193"/>
      <c r="G35" s="16"/>
      <c r="H35" s="55"/>
      <c r="I35" s="49"/>
      <c r="J35" s="49"/>
      <c r="K35" s="49"/>
      <c r="L35" s="49"/>
      <c r="M35" s="49"/>
      <c r="N35" s="49"/>
      <c r="O35" s="193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3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3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3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3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3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3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3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3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3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3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3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3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3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3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3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3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3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3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3"/>
      <c r="HQ35" s="56"/>
      <c r="HR35" s="16"/>
      <c r="HS35" s="16"/>
    </row>
    <row r="36" spans="1:227" x14ac:dyDescent="0.3">
      <c r="A36" s="53"/>
      <c r="B36" s="140"/>
      <c r="C36" s="54"/>
      <c r="D36" s="54"/>
      <c r="E36" s="193"/>
      <c r="F36" s="193"/>
      <c r="G36" s="16"/>
      <c r="H36" s="55"/>
      <c r="I36" s="49"/>
      <c r="J36" s="49"/>
      <c r="K36" s="49"/>
      <c r="L36" s="49"/>
      <c r="M36" s="49"/>
      <c r="N36" s="49"/>
      <c r="O36" s="193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3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3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3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3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3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3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3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3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3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3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3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3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3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3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3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3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3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3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3"/>
      <c r="HQ36" s="56"/>
      <c r="HR36" s="16"/>
      <c r="HS36" s="16"/>
    </row>
    <row r="37" spans="1:227" x14ac:dyDescent="0.3">
      <c r="A37" s="53"/>
      <c r="B37" s="142"/>
      <c r="C37" s="54"/>
      <c r="D37" s="54"/>
      <c r="E37" s="193"/>
      <c r="F37" s="193"/>
      <c r="G37" s="16"/>
      <c r="H37" s="55"/>
      <c r="I37" s="49"/>
      <c r="J37" s="49"/>
      <c r="K37" s="49"/>
      <c r="L37" s="49"/>
      <c r="M37" s="49"/>
      <c r="N37" s="49"/>
      <c r="O37" s="193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3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3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3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3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3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3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3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3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3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3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3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3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3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3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3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3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3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3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3"/>
      <c r="HQ37" s="56"/>
      <c r="HR37" s="16"/>
      <c r="HS37" s="16"/>
    </row>
    <row r="38" spans="1:227" x14ac:dyDescent="0.3">
      <c r="A38" s="53"/>
      <c r="B38" s="142"/>
      <c r="C38" s="54"/>
      <c r="D38" s="54"/>
      <c r="E38" s="193"/>
      <c r="F38" s="193"/>
      <c r="G38" s="16"/>
      <c r="H38" s="55"/>
      <c r="I38" s="49"/>
      <c r="J38" s="49"/>
      <c r="K38" s="49"/>
      <c r="L38" s="49"/>
      <c r="M38" s="49"/>
      <c r="N38" s="49"/>
      <c r="O38" s="193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3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3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3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3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3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3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3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3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3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3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3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3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3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3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3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3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3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3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3"/>
      <c r="HQ38" s="56"/>
      <c r="HR38" s="16"/>
      <c r="HS38" s="16"/>
    </row>
    <row r="39" spans="1:227" x14ac:dyDescent="0.3">
      <c r="A39" s="53"/>
      <c r="B39" s="140"/>
      <c r="C39" s="54"/>
      <c r="D39" s="54"/>
      <c r="E39" s="193"/>
      <c r="F39" s="193"/>
      <c r="G39" s="16"/>
      <c r="H39" s="55"/>
      <c r="I39" s="49"/>
      <c r="J39" s="49"/>
      <c r="K39" s="49"/>
      <c r="L39" s="49"/>
      <c r="M39" s="49"/>
      <c r="N39" s="49"/>
      <c r="O39" s="193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3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3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3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3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3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3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3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3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3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3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3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3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3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3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3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3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3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3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3"/>
      <c r="HQ39" s="56"/>
      <c r="HR39" s="16"/>
      <c r="HS39" s="16"/>
    </row>
    <row r="40" spans="1:227" x14ac:dyDescent="0.3">
      <c r="A40" s="58"/>
      <c r="B40" s="144"/>
      <c r="C40" s="59"/>
      <c r="D40" s="59"/>
      <c r="E40" s="193"/>
      <c r="F40" s="193"/>
      <c r="G40" s="16"/>
      <c r="H40" s="55"/>
      <c r="I40" s="49"/>
      <c r="J40" s="49"/>
      <c r="K40" s="49"/>
      <c r="L40" s="49"/>
      <c r="M40" s="49"/>
      <c r="N40" s="49"/>
      <c r="O40" s="193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3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3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3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3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3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3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3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3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3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3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3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3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3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3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3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3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3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3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3"/>
      <c r="HQ40" s="56"/>
      <c r="HR40" s="16"/>
      <c r="HS40" s="16"/>
    </row>
    <row r="41" spans="1:227" x14ac:dyDescent="0.3">
      <c r="A41" s="58"/>
      <c r="B41" s="144"/>
      <c r="C41" s="59"/>
      <c r="D41" s="59"/>
      <c r="E41" s="193"/>
      <c r="F41" s="193"/>
      <c r="G41" s="16"/>
      <c r="H41" s="55"/>
      <c r="I41" s="49"/>
      <c r="J41" s="49"/>
      <c r="K41" s="49"/>
      <c r="L41" s="49"/>
      <c r="M41" s="49"/>
      <c r="N41" s="49"/>
      <c r="O41" s="193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3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3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3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3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3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3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3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3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3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3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3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3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3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3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3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3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3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3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3"/>
      <c r="HQ41" s="56"/>
      <c r="HR41" s="16"/>
      <c r="HS41" s="16"/>
    </row>
    <row r="42" spans="1:227" x14ac:dyDescent="0.3">
      <c r="A42" s="58"/>
      <c r="B42" s="144"/>
      <c r="C42" s="59"/>
      <c r="D42" s="59"/>
      <c r="E42" s="193"/>
      <c r="F42" s="193"/>
      <c r="G42" s="16"/>
      <c r="H42" s="55"/>
      <c r="I42" s="49"/>
      <c r="J42" s="49"/>
      <c r="K42" s="49"/>
      <c r="L42" s="49"/>
      <c r="M42" s="49"/>
      <c r="N42" s="49"/>
      <c r="O42" s="193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3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3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3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3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3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3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3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3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3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3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3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3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3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3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3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3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3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3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3"/>
      <c r="HQ42" s="56"/>
      <c r="HR42" s="16"/>
      <c r="HS42" s="16"/>
    </row>
    <row r="43" spans="1:227" x14ac:dyDescent="0.3">
      <c r="A43" s="58"/>
      <c r="B43" s="145"/>
      <c r="C43" s="59"/>
      <c r="D43" s="59"/>
      <c r="E43" s="193"/>
      <c r="F43" s="193"/>
      <c r="G43" s="16"/>
      <c r="H43" s="55"/>
      <c r="I43" s="49"/>
      <c r="J43" s="49"/>
      <c r="K43" s="49"/>
      <c r="L43" s="49"/>
      <c r="M43" s="49"/>
      <c r="N43" s="49"/>
      <c r="O43" s="193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3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3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3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3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3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3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3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3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3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3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3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3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3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3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3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3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3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3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3"/>
      <c r="HQ43" s="56"/>
      <c r="HR43" s="16"/>
      <c r="HS43" s="16"/>
    </row>
    <row r="44" spans="1:227" x14ac:dyDescent="0.3">
      <c r="A44" s="58"/>
      <c r="B44" s="145"/>
      <c r="C44" s="59"/>
      <c r="D44" s="59"/>
      <c r="E44" s="193"/>
      <c r="F44" s="193"/>
      <c r="G44" s="16"/>
      <c r="H44" s="55"/>
      <c r="I44" s="49"/>
      <c r="J44" s="49"/>
      <c r="K44" s="49"/>
      <c r="L44" s="49"/>
      <c r="M44" s="49"/>
      <c r="N44" s="49"/>
      <c r="O44" s="193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3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3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3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3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3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3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3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3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3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3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3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3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3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3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3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3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3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3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3"/>
      <c r="HQ44" s="56"/>
      <c r="HR44" s="16"/>
      <c r="HS44" s="16"/>
    </row>
    <row r="45" spans="1:227" x14ac:dyDescent="0.3">
      <c r="A45" s="58"/>
      <c r="B45" s="144"/>
      <c r="C45" s="59"/>
      <c r="D45" s="59"/>
      <c r="E45" s="193"/>
      <c r="F45" s="193"/>
      <c r="G45" s="16"/>
      <c r="H45" s="55"/>
      <c r="I45" s="49"/>
      <c r="J45" s="49"/>
      <c r="K45" s="49"/>
      <c r="L45" s="49"/>
      <c r="M45" s="49"/>
      <c r="N45" s="49"/>
      <c r="O45" s="193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3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3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3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3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3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3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3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3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3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3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3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3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3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3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3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3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3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3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3"/>
      <c r="HQ45" s="56"/>
      <c r="HR45" s="16"/>
      <c r="HS45" s="16"/>
    </row>
    <row r="46" spans="1:227" x14ac:dyDescent="0.3">
      <c r="A46" s="58"/>
      <c r="B46" s="144"/>
      <c r="C46" s="59"/>
      <c r="D46" s="59"/>
      <c r="E46" s="193"/>
      <c r="F46" s="193"/>
      <c r="G46" s="16"/>
      <c r="H46" s="55"/>
      <c r="I46" s="49"/>
      <c r="J46" s="49"/>
      <c r="K46" s="49"/>
      <c r="L46" s="49"/>
      <c r="M46" s="49"/>
      <c r="N46" s="49"/>
      <c r="O46" s="193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3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3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3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3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3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3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3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3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3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3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3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3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3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3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3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3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3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3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3"/>
      <c r="HQ46" s="56"/>
      <c r="HR46" s="16"/>
      <c r="HS46" s="16"/>
    </row>
    <row r="47" spans="1:227" x14ac:dyDescent="0.3">
      <c r="A47" s="58"/>
      <c r="B47" s="144"/>
      <c r="C47" s="59"/>
      <c r="D47" s="59"/>
      <c r="E47" s="193"/>
      <c r="F47" s="193"/>
      <c r="G47" s="16"/>
      <c r="H47" s="55"/>
      <c r="I47" s="49"/>
      <c r="J47" s="49"/>
      <c r="K47" s="49"/>
      <c r="L47" s="49"/>
      <c r="M47" s="49"/>
      <c r="N47" s="49"/>
      <c r="O47" s="193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3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3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3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3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3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3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3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3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3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3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3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3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3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3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3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3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3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3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3"/>
      <c r="HQ47" s="56"/>
      <c r="HR47" s="16"/>
      <c r="HS47" s="16"/>
    </row>
    <row r="48" spans="1:227" x14ac:dyDescent="0.3">
      <c r="A48" s="58"/>
      <c r="B48" s="145"/>
      <c r="C48" s="59"/>
      <c r="D48" s="59"/>
      <c r="E48" s="193"/>
      <c r="F48" s="193"/>
      <c r="G48" s="16"/>
      <c r="H48" s="55"/>
      <c r="I48" s="49"/>
      <c r="J48" s="49"/>
      <c r="K48" s="49"/>
      <c r="L48" s="49"/>
      <c r="M48" s="49"/>
      <c r="N48" s="49"/>
      <c r="O48" s="193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3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3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3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3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3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3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3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3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3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3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3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3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3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3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3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3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3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3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3"/>
      <c r="HQ48" s="56"/>
      <c r="HR48" s="16"/>
      <c r="HS48" s="16"/>
    </row>
    <row r="49" spans="1:227" x14ac:dyDescent="0.3">
      <c r="A49" s="58"/>
      <c r="B49" s="145"/>
      <c r="C49" s="59"/>
      <c r="D49" s="59"/>
      <c r="E49" s="193"/>
      <c r="F49" s="193"/>
      <c r="G49" s="16"/>
      <c r="H49" s="55"/>
      <c r="I49" s="49"/>
      <c r="J49" s="49"/>
      <c r="K49" s="49"/>
      <c r="L49" s="49"/>
      <c r="M49" s="49"/>
      <c r="N49" s="49"/>
      <c r="O49" s="193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3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3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3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3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3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3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3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3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3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3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3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3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3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3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3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3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3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3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3"/>
      <c r="HQ49" s="56"/>
      <c r="HR49" s="16"/>
      <c r="HS49" s="16"/>
    </row>
    <row r="50" spans="1:227" x14ac:dyDescent="0.3">
      <c r="A50" s="58"/>
      <c r="B50" s="144"/>
      <c r="C50" s="59"/>
      <c r="D50" s="59"/>
      <c r="E50" s="193"/>
      <c r="F50" s="193"/>
      <c r="G50" s="16"/>
      <c r="H50" s="55"/>
      <c r="I50" s="49"/>
      <c r="J50" s="49"/>
      <c r="K50" s="49"/>
      <c r="L50" s="49"/>
      <c r="M50" s="49"/>
      <c r="N50" s="49"/>
      <c r="O50" s="193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3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3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3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3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3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3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3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3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3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3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3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3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3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3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3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3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3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3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3"/>
      <c r="HQ50" s="56"/>
      <c r="HR50" s="16"/>
      <c r="HS50" s="16"/>
    </row>
    <row r="51" spans="1:227" x14ac:dyDescent="0.3">
      <c r="A51" s="58"/>
      <c r="B51" s="144"/>
      <c r="C51" s="59"/>
      <c r="D51" s="59"/>
      <c r="E51" s="193"/>
      <c r="F51" s="193"/>
      <c r="G51" s="16"/>
      <c r="H51" s="55"/>
      <c r="I51" s="49"/>
      <c r="J51" s="49"/>
      <c r="K51" s="49"/>
      <c r="L51" s="49"/>
      <c r="M51" s="49"/>
      <c r="N51" s="49"/>
      <c r="O51" s="193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3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3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3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3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3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3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3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3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3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3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3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3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3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3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3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3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3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3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3"/>
      <c r="HQ51" s="56"/>
      <c r="HR51" s="16"/>
      <c r="HS51" s="16"/>
    </row>
    <row r="52" spans="1:227" x14ac:dyDescent="0.3">
      <c r="A52" s="58"/>
      <c r="B52" s="144"/>
      <c r="C52" s="59"/>
      <c r="D52" s="59"/>
      <c r="E52" s="193"/>
      <c r="F52" s="193"/>
      <c r="G52" s="16"/>
      <c r="H52" s="55"/>
      <c r="I52" s="49"/>
      <c r="J52" s="49"/>
      <c r="K52" s="49"/>
      <c r="L52" s="49"/>
      <c r="M52" s="49"/>
      <c r="N52" s="49"/>
      <c r="O52" s="193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3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3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3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3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3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3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3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3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3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3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3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3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3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3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3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3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3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3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3"/>
      <c r="HQ52" s="56"/>
      <c r="HR52" s="16"/>
      <c r="HS52" s="16"/>
    </row>
    <row r="53" spans="1:227" x14ac:dyDescent="0.3">
      <c r="A53" s="58"/>
      <c r="B53" s="145"/>
      <c r="C53" s="59"/>
      <c r="D53" s="59"/>
      <c r="E53" s="193"/>
      <c r="F53" s="193"/>
      <c r="G53" s="16"/>
      <c r="H53" s="55"/>
      <c r="I53" s="49"/>
      <c r="J53" s="49"/>
      <c r="K53" s="49"/>
      <c r="L53" s="49"/>
      <c r="M53" s="49"/>
      <c r="N53" s="49"/>
      <c r="O53" s="193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3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3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3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3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3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3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3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3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3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3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3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3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3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3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3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3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3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3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3"/>
      <c r="HQ53" s="56"/>
      <c r="HR53" s="16"/>
      <c r="HS53" s="16"/>
    </row>
    <row r="54" spans="1:227" x14ac:dyDescent="0.3">
      <c r="A54" s="58"/>
      <c r="B54" s="144"/>
      <c r="C54" s="59"/>
      <c r="D54" s="59"/>
      <c r="E54" s="193"/>
      <c r="F54" s="193"/>
      <c r="G54" s="16"/>
      <c r="H54" s="55"/>
      <c r="I54" s="49"/>
      <c r="J54" s="49"/>
      <c r="K54" s="49"/>
      <c r="L54" s="49"/>
      <c r="M54" s="49"/>
      <c r="N54" s="49"/>
      <c r="O54" s="193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3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3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3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3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3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3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3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3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3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3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3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3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3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3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3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3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3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3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3"/>
      <c r="HQ54" s="56"/>
      <c r="HR54" s="16"/>
      <c r="HS54" s="16"/>
    </row>
    <row r="55" spans="1:227" x14ac:dyDescent="0.3">
      <c r="A55" s="58"/>
      <c r="B55" s="144"/>
      <c r="C55" s="59"/>
      <c r="D55" s="59"/>
      <c r="E55" s="193"/>
      <c r="F55" s="193"/>
      <c r="G55" s="16"/>
      <c r="H55" s="55"/>
      <c r="I55" s="49"/>
      <c r="J55" s="49"/>
      <c r="K55" s="49"/>
      <c r="L55" s="49"/>
      <c r="M55" s="49"/>
      <c r="N55" s="49"/>
      <c r="O55" s="193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3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3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3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3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3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3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3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3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3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3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3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3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3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3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3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3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3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3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3"/>
      <c r="HQ55" s="56"/>
      <c r="HR55" s="16"/>
      <c r="HS55" s="16"/>
    </row>
    <row r="56" spans="1:227" x14ac:dyDescent="0.3">
      <c r="A56" s="58"/>
      <c r="B56" s="144"/>
      <c r="C56" s="59"/>
      <c r="D56" s="59"/>
      <c r="E56" s="193"/>
      <c r="F56" s="193"/>
      <c r="G56" s="16"/>
      <c r="H56" s="55"/>
      <c r="I56" s="49"/>
      <c r="J56" s="49"/>
      <c r="K56" s="49"/>
      <c r="L56" s="49"/>
      <c r="M56" s="49"/>
      <c r="N56" s="49"/>
      <c r="O56" s="193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3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3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3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3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3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3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3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3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3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3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3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3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3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3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3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3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3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3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3"/>
      <c r="HQ56" s="56"/>
      <c r="HR56" s="16"/>
      <c r="HS56" s="16"/>
    </row>
    <row r="57" spans="1:227" x14ac:dyDescent="0.3">
      <c r="A57" s="58"/>
      <c r="B57" s="144"/>
      <c r="C57" s="59"/>
      <c r="D57" s="59"/>
      <c r="E57" s="193"/>
      <c r="F57" s="193"/>
      <c r="G57" s="16"/>
      <c r="H57" s="55"/>
      <c r="I57" s="49"/>
      <c r="J57" s="49"/>
      <c r="K57" s="49"/>
      <c r="L57" s="49"/>
      <c r="M57" s="49"/>
      <c r="N57" s="49"/>
      <c r="O57" s="193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3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3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3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3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3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3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3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3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3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3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3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3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3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3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3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3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3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3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3"/>
      <c r="HQ57" s="56"/>
      <c r="HR57" s="16"/>
      <c r="HS57" s="16"/>
    </row>
    <row r="58" spans="1:227" x14ac:dyDescent="0.3">
      <c r="A58" s="58"/>
      <c r="B58" s="144"/>
      <c r="C58" s="59"/>
      <c r="D58" s="59"/>
      <c r="E58" s="193"/>
      <c r="F58" s="193"/>
      <c r="G58" s="16"/>
      <c r="H58" s="55"/>
      <c r="I58" s="49"/>
      <c r="J58" s="49"/>
      <c r="K58" s="49"/>
      <c r="L58" s="49"/>
      <c r="M58" s="49"/>
      <c r="N58" s="49"/>
      <c r="O58" s="193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3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3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3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3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3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3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3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3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3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3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3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3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3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3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3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3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3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3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3"/>
      <c r="HQ58" s="56"/>
      <c r="HR58" s="16"/>
      <c r="HS58" s="16"/>
    </row>
    <row r="59" spans="1:227" x14ac:dyDescent="0.3">
      <c r="A59" s="58"/>
      <c r="B59" s="144"/>
      <c r="C59" s="59"/>
      <c r="D59" s="59"/>
      <c r="E59" s="193"/>
      <c r="F59" s="193"/>
      <c r="G59" s="16"/>
      <c r="H59" s="55"/>
      <c r="I59" s="49"/>
      <c r="J59" s="49"/>
      <c r="K59" s="49"/>
      <c r="L59" s="49"/>
      <c r="M59" s="49"/>
      <c r="N59" s="49"/>
      <c r="O59" s="193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3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3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3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3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3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3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3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3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3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3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3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3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3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3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3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3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3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3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3"/>
      <c r="HQ59" s="56"/>
      <c r="HR59" s="16"/>
      <c r="HS59" s="16"/>
    </row>
    <row r="60" spans="1:227" x14ac:dyDescent="0.3">
      <c r="A60" s="58"/>
      <c r="B60" s="145"/>
      <c r="C60" s="59"/>
      <c r="D60" s="59"/>
      <c r="E60" s="193"/>
      <c r="F60" s="193"/>
      <c r="G60" s="16"/>
      <c r="H60" s="55"/>
      <c r="I60" s="49"/>
      <c r="J60" s="49"/>
      <c r="K60" s="49"/>
      <c r="L60" s="49"/>
      <c r="M60" s="49"/>
      <c r="N60" s="49"/>
      <c r="O60" s="193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3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3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3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3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3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3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3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3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3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3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3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3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3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3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3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3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3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3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3"/>
      <c r="HQ60" s="56"/>
      <c r="HR60" s="16"/>
      <c r="HS60" s="16"/>
    </row>
    <row r="61" spans="1:227" x14ac:dyDescent="0.3">
      <c r="A61" s="58"/>
      <c r="B61" s="144"/>
      <c r="C61" s="59"/>
      <c r="D61" s="59"/>
      <c r="E61" s="193"/>
      <c r="F61" s="193"/>
      <c r="G61" s="16"/>
      <c r="H61" s="55"/>
      <c r="I61" s="49"/>
      <c r="J61" s="49"/>
      <c r="K61" s="49"/>
      <c r="L61" s="49"/>
      <c r="M61" s="49"/>
      <c r="N61" s="49"/>
      <c r="O61" s="193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3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3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3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3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3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3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3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3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3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3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3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3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3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3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3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3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3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3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3"/>
      <c r="HQ61" s="56"/>
      <c r="HR61" s="16"/>
      <c r="HS61" s="16"/>
    </row>
    <row r="62" spans="1:227" x14ac:dyDescent="0.3">
      <c r="A62" s="58"/>
      <c r="B62" s="144"/>
      <c r="C62" s="59"/>
      <c r="D62" s="59"/>
      <c r="E62" s="193"/>
      <c r="F62" s="193"/>
      <c r="G62" s="16"/>
      <c r="H62" s="55"/>
      <c r="I62" s="49"/>
      <c r="J62" s="49"/>
      <c r="K62" s="49"/>
      <c r="L62" s="49"/>
      <c r="M62" s="49"/>
      <c r="N62" s="49"/>
      <c r="O62" s="193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3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3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3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3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3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3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3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3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3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3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3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3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3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3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3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3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3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3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3"/>
      <c r="HQ62" s="56"/>
      <c r="HR62" s="16"/>
      <c r="HS62" s="16"/>
    </row>
    <row r="63" spans="1:227" x14ac:dyDescent="0.3">
      <c r="A63" s="58"/>
      <c r="B63" s="144"/>
      <c r="C63" s="59"/>
      <c r="D63" s="59"/>
      <c r="E63" s="193"/>
      <c r="F63" s="193"/>
      <c r="G63" s="16"/>
      <c r="H63" s="55"/>
      <c r="I63" s="49"/>
      <c r="J63" s="49"/>
      <c r="K63" s="49"/>
      <c r="L63" s="49"/>
      <c r="M63" s="49"/>
      <c r="N63" s="49"/>
      <c r="O63" s="193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3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3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3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3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3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3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3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3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3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3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3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3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3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3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3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3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3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3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3"/>
      <c r="HQ63" s="56"/>
      <c r="HR63" s="16"/>
      <c r="HS63" s="16"/>
    </row>
    <row r="64" spans="1:227" x14ac:dyDescent="0.3">
      <c r="A64" s="58"/>
      <c r="B64" s="144"/>
      <c r="C64" s="59"/>
      <c r="D64" s="59"/>
      <c r="E64" s="193"/>
      <c r="F64" s="193"/>
      <c r="G64" s="16"/>
      <c r="H64" s="55"/>
      <c r="I64" s="49"/>
      <c r="J64" s="49"/>
      <c r="K64" s="49"/>
      <c r="L64" s="49"/>
      <c r="M64" s="49"/>
      <c r="N64" s="49"/>
      <c r="O64" s="193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3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3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3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3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3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3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3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3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3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3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3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3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3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3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3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3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3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3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3"/>
      <c r="HQ64" s="56"/>
      <c r="HR64" s="16"/>
      <c r="HS64" s="16"/>
    </row>
    <row r="65" spans="1:227" x14ac:dyDescent="0.3">
      <c r="A65" s="58"/>
      <c r="B65" s="144"/>
      <c r="C65" s="59"/>
      <c r="D65" s="59"/>
      <c r="E65" s="193"/>
      <c r="F65" s="193"/>
      <c r="G65" s="16"/>
      <c r="H65" s="55"/>
      <c r="I65" s="49"/>
      <c r="J65" s="49"/>
      <c r="K65" s="49"/>
      <c r="L65" s="49"/>
      <c r="M65" s="49"/>
      <c r="N65" s="49"/>
      <c r="O65" s="193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3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3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3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3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3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3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3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3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3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3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3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3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3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3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3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3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3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3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3"/>
      <c r="HQ65" s="56"/>
      <c r="HR65" s="16"/>
      <c r="HS65" s="16"/>
    </row>
    <row r="66" spans="1:227" x14ac:dyDescent="0.3">
      <c r="A66" s="58"/>
      <c r="B66" s="144"/>
      <c r="C66" s="59"/>
      <c r="D66" s="59"/>
      <c r="E66" s="193"/>
      <c r="F66" s="193"/>
      <c r="G66" s="16"/>
      <c r="H66" s="55"/>
      <c r="I66" s="49"/>
      <c r="J66" s="49"/>
      <c r="K66" s="49"/>
      <c r="L66" s="49"/>
      <c r="M66" s="49"/>
      <c r="N66" s="49"/>
      <c r="O66" s="193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3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3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3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3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3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3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3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3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3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3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3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3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3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3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3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3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3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3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3"/>
      <c r="HQ66" s="56"/>
      <c r="HR66" s="16"/>
      <c r="HS66" s="16"/>
    </row>
    <row r="67" spans="1:227" x14ac:dyDescent="0.3">
      <c r="A67" s="58"/>
      <c r="B67" s="144"/>
      <c r="C67" s="59"/>
      <c r="D67" s="59"/>
      <c r="E67" s="193"/>
      <c r="F67" s="193"/>
      <c r="G67" s="16"/>
      <c r="H67" s="55"/>
      <c r="I67" s="49"/>
      <c r="J67" s="49"/>
      <c r="K67" s="49"/>
      <c r="L67" s="49"/>
      <c r="M67" s="49"/>
      <c r="N67" s="49"/>
      <c r="O67" s="193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3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3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3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3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3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3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3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3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3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3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3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3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3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3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3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3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3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3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3"/>
      <c r="HQ67" s="56"/>
      <c r="HR67" s="16"/>
      <c r="HS67" s="16"/>
    </row>
    <row r="68" spans="1:227" x14ac:dyDescent="0.3">
      <c r="A68" s="58"/>
      <c r="B68" s="144"/>
      <c r="C68" s="59"/>
      <c r="D68" s="59"/>
      <c r="E68" s="193"/>
      <c r="F68" s="193"/>
      <c r="G68" s="16"/>
      <c r="H68" s="55"/>
      <c r="I68" s="49"/>
      <c r="J68" s="49"/>
      <c r="K68" s="49"/>
      <c r="L68" s="49"/>
      <c r="M68" s="49"/>
      <c r="N68" s="49"/>
      <c r="O68" s="193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3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3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3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3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3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3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3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3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3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3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3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3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3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3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3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3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3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3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3"/>
      <c r="HQ68" s="56"/>
      <c r="HR68" s="16"/>
      <c r="HS68" s="16"/>
    </row>
    <row r="69" spans="1:227" x14ac:dyDescent="0.3">
      <c r="A69" s="58"/>
      <c r="B69" s="144"/>
      <c r="C69" s="59"/>
      <c r="D69" s="59"/>
      <c r="E69" s="193"/>
      <c r="F69" s="193"/>
      <c r="G69" s="16"/>
      <c r="H69" s="55"/>
      <c r="I69" s="49"/>
      <c r="J69" s="49"/>
      <c r="K69" s="49"/>
      <c r="L69" s="49"/>
      <c r="M69" s="49"/>
      <c r="N69" s="49"/>
      <c r="O69" s="193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3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3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3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3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3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3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3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3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3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3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3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3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3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3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3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3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3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3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3"/>
      <c r="HQ69" s="56"/>
      <c r="HR69" s="16"/>
      <c r="HS69" s="16"/>
    </row>
    <row r="70" spans="1:227" x14ac:dyDescent="0.3">
      <c r="A70" s="58"/>
      <c r="B70" s="144"/>
      <c r="C70" s="59"/>
      <c r="D70" s="59"/>
      <c r="E70" s="193"/>
      <c r="F70" s="193"/>
      <c r="G70" s="16"/>
      <c r="H70" s="55"/>
      <c r="I70" s="49"/>
      <c r="J70" s="49"/>
      <c r="K70" s="49"/>
      <c r="L70" s="49"/>
      <c r="M70" s="49"/>
      <c r="N70" s="49"/>
      <c r="O70" s="193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3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3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3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3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3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3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3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3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3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3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3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3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3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3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3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3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3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3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3"/>
      <c r="HQ70" s="56"/>
      <c r="HR70" s="16"/>
      <c r="HS70" s="16"/>
    </row>
    <row r="71" spans="1:227" x14ac:dyDescent="0.3">
      <c r="A71" s="58"/>
      <c r="B71" s="144"/>
      <c r="C71" s="59"/>
      <c r="D71" s="59"/>
      <c r="E71" s="193"/>
      <c r="F71" s="193"/>
      <c r="G71" s="16"/>
      <c r="H71" s="55"/>
      <c r="I71" s="49"/>
      <c r="J71" s="49"/>
      <c r="K71" s="49"/>
      <c r="L71" s="49"/>
      <c r="M71" s="49"/>
      <c r="N71" s="49"/>
      <c r="O71" s="193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3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3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3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3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3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3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3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3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3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3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3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3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3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3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3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3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3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3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3"/>
      <c r="HQ71" s="56"/>
      <c r="HR71" s="16"/>
      <c r="HS71" s="16"/>
    </row>
    <row r="72" spans="1:227" x14ac:dyDescent="0.3">
      <c r="A72" s="58"/>
      <c r="B72" s="144"/>
      <c r="C72" s="59"/>
      <c r="D72" s="59"/>
    </row>
    <row r="73" spans="1:227" x14ac:dyDescent="0.3">
      <c r="A73" s="58"/>
      <c r="B73" s="144"/>
      <c r="C73" s="59"/>
      <c r="D73" s="59"/>
    </row>
    <row r="74" spans="1:227" x14ac:dyDescent="0.3">
      <c r="A74" s="58"/>
      <c r="B74" s="144"/>
      <c r="C74" s="59"/>
      <c r="D74" s="59"/>
    </row>
    <row r="75" spans="1:227" x14ac:dyDescent="0.3">
      <c r="A75" s="58"/>
      <c r="B75" s="144"/>
      <c r="C75" s="59"/>
      <c r="D75" s="59"/>
    </row>
    <row r="76" spans="1:227" x14ac:dyDescent="0.3">
      <c r="A76" s="58"/>
      <c r="B76" s="144"/>
      <c r="C76" s="59"/>
      <c r="D76" s="59"/>
      <c r="E76" s="193"/>
      <c r="F76" s="193"/>
      <c r="G76" s="16"/>
      <c r="H76" s="55"/>
      <c r="I76" s="49"/>
      <c r="J76" s="49"/>
      <c r="K76" s="49"/>
      <c r="L76" s="49"/>
      <c r="M76" s="49"/>
      <c r="N76" s="49"/>
      <c r="O76" s="193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3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3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3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3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3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3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3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3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3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3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3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3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3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3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3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3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3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3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3"/>
      <c r="HQ76" s="56"/>
      <c r="HR76" s="16"/>
      <c r="HS76" s="16"/>
    </row>
    <row r="77" spans="1:227" x14ac:dyDescent="0.3">
      <c r="A77" s="58"/>
      <c r="B77" s="144"/>
      <c r="C77" s="59"/>
      <c r="D77" s="59"/>
      <c r="E77" s="193"/>
      <c r="F77" s="193"/>
      <c r="G77" s="16"/>
      <c r="H77" s="55"/>
      <c r="I77" s="49"/>
      <c r="J77" s="49"/>
      <c r="K77" s="49"/>
      <c r="L77" s="49"/>
      <c r="M77" s="49"/>
      <c r="N77" s="49"/>
      <c r="O77" s="193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3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3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3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3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3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3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3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3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3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3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3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3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3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3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3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3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3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3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3"/>
      <c r="HQ77" s="56"/>
      <c r="HR77" s="16"/>
      <c r="HS77" s="16"/>
    </row>
    <row r="78" spans="1:227" x14ac:dyDescent="0.3">
      <c r="A78" s="58"/>
      <c r="B78" s="144"/>
      <c r="C78" s="59"/>
      <c r="D78" s="59"/>
      <c r="E78" s="193"/>
      <c r="F78" s="193"/>
      <c r="G78" s="16"/>
      <c r="H78" s="55"/>
      <c r="I78" s="49"/>
      <c r="J78" s="49"/>
      <c r="K78" s="49"/>
      <c r="L78" s="49"/>
      <c r="M78" s="49"/>
      <c r="N78" s="49"/>
      <c r="O78" s="193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3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3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3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3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3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3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3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3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3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3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3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3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3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3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3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3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3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3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3"/>
      <c r="HQ78" s="56"/>
      <c r="HR78" s="16"/>
      <c r="HS78" s="16"/>
    </row>
    <row r="79" spans="1:227" x14ac:dyDescent="0.3">
      <c r="A79" s="58"/>
      <c r="B79" s="144"/>
      <c r="C79" s="59"/>
      <c r="D79" s="59"/>
      <c r="E79" s="193"/>
      <c r="F79" s="193"/>
      <c r="G79" s="16"/>
      <c r="H79" s="55"/>
      <c r="I79" s="49"/>
      <c r="J79" s="49"/>
      <c r="K79" s="49"/>
      <c r="L79" s="49"/>
      <c r="M79" s="49"/>
      <c r="N79" s="49"/>
      <c r="O79" s="193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3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3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3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3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3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3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3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3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3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3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3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3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3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3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3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3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3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3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3"/>
      <c r="HQ79" s="56"/>
      <c r="HR79" s="16"/>
      <c r="HS79" s="16"/>
    </row>
    <row r="80" spans="1:227" x14ac:dyDescent="0.3">
      <c r="A80" s="58"/>
      <c r="B80" s="146"/>
      <c r="C80" s="61"/>
      <c r="D80" s="61"/>
      <c r="E80" s="193"/>
      <c r="F80" s="193"/>
      <c r="G80" s="16"/>
      <c r="H80" s="55"/>
      <c r="I80" s="49"/>
      <c r="J80" s="49"/>
      <c r="K80" s="49"/>
      <c r="L80" s="49"/>
      <c r="M80" s="49"/>
      <c r="N80" s="49"/>
      <c r="O80" s="193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3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3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3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3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3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3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3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3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3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3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3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3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3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3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3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3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3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3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3"/>
      <c r="HQ80" s="56"/>
      <c r="HR80" s="16"/>
      <c r="HS80" s="16"/>
    </row>
    <row r="81" spans="1:227" x14ac:dyDescent="0.3">
      <c r="A81" s="63"/>
      <c r="B81" s="64"/>
      <c r="C81" s="65"/>
      <c r="D81" s="65"/>
      <c r="E81" s="193"/>
      <c r="F81" s="193"/>
      <c r="G81" s="16"/>
      <c r="H81" s="55"/>
      <c r="I81" s="49"/>
      <c r="J81" s="49"/>
      <c r="K81" s="49"/>
      <c r="L81" s="49"/>
      <c r="M81" s="49"/>
      <c r="N81" s="49"/>
      <c r="O81" s="193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3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3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3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3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3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3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3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3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3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3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3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3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3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3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3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3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3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3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3"/>
      <c r="HQ81" s="56"/>
      <c r="HR81" s="16"/>
      <c r="HS81" s="16"/>
    </row>
    <row r="82" spans="1:227" x14ac:dyDescent="0.3">
      <c r="B82" s="16"/>
      <c r="C82" s="56"/>
      <c r="D82" s="56"/>
      <c r="E82" s="193"/>
      <c r="F82" s="193"/>
      <c r="G82" s="16"/>
      <c r="H82" s="55"/>
      <c r="I82" s="49"/>
      <c r="J82" s="49"/>
      <c r="K82" s="49"/>
      <c r="L82" s="49"/>
      <c r="M82" s="49"/>
      <c r="N82" s="49"/>
      <c r="O82" s="193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3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3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3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3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3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3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3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3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3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3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3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3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3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3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3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3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3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3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3"/>
      <c r="HQ82" s="56"/>
      <c r="HR82" s="16"/>
      <c r="HS82" s="16"/>
    </row>
    <row r="83" spans="1:227" x14ac:dyDescent="0.3">
      <c r="E83" s="193"/>
      <c r="F83" s="193"/>
      <c r="G83" s="16"/>
      <c r="H83" s="55"/>
      <c r="I83" s="49"/>
      <c r="J83" s="49"/>
      <c r="K83" s="49"/>
      <c r="L83" s="49"/>
      <c r="M83" s="49"/>
      <c r="N83" s="49"/>
      <c r="O83" s="193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3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3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3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3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3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3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3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3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3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3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3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3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3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3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3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3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3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3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3"/>
      <c r="HQ83" s="56"/>
      <c r="HR83" s="16"/>
      <c r="HS83" s="16"/>
    </row>
    <row r="84" spans="1:227" x14ac:dyDescent="0.3">
      <c r="E84" s="193"/>
      <c r="F84" s="193"/>
      <c r="G84" s="16"/>
      <c r="H84" s="55"/>
      <c r="I84" s="49"/>
      <c r="J84" s="49"/>
      <c r="K84" s="49"/>
      <c r="L84" s="49"/>
      <c r="M84" s="49"/>
      <c r="N84" s="49"/>
      <c r="O84" s="193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93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93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93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93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93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93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93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93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93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93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93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93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93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93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93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93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93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93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93"/>
      <c r="HQ84" s="56"/>
      <c r="HR84" s="16"/>
      <c r="HS84" s="16"/>
    </row>
    <row r="91" spans="1:227" s="67" customFormat="1" x14ac:dyDescent="0.3">
      <c r="B91" s="31"/>
      <c r="C91" s="68"/>
      <c r="D91" s="68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3">
      <c r="B92" s="31"/>
      <c r="C92" s="68"/>
      <c r="D92" s="68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3">
      <c r="B93" s="31"/>
      <c r="C93" s="68"/>
      <c r="D93" s="68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3">
      <c r="B94" s="31"/>
      <c r="C94" s="68"/>
      <c r="D94" s="68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3">
      <c r="B95" s="31"/>
      <c r="C95" s="68"/>
      <c r="D95" s="68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3">
      <c r="B96" s="31"/>
      <c r="C96" s="68"/>
      <c r="D96" s="68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3">
      <c r="B97" s="31"/>
      <c r="C97" s="68"/>
      <c r="D97" s="68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3">
      <c r="B98" s="31"/>
      <c r="C98" s="68"/>
      <c r="D98" s="68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3">
      <c r="B99" s="31"/>
      <c r="C99" s="68"/>
      <c r="D99" s="68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3">
      <c r="B100" s="31"/>
      <c r="C100" s="68"/>
      <c r="D100" s="68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3">
      <c r="B101" s="31"/>
      <c r="C101" s="68"/>
      <c r="D101" s="68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3">
      <c r="B102" s="31"/>
      <c r="C102" s="68"/>
      <c r="D102" s="68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3">
      <c r="B103" s="31"/>
      <c r="C103" s="68"/>
      <c r="D103" s="68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3">
      <c r="B104" s="31"/>
      <c r="C104" s="68"/>
      <c r="D104" s="68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3">
      <c r="B105" s="31"/>
      <c r="C105" s="68"/>
      <c r="D105" s="68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3">
      <c r="B106" s="31"/>
      <c r="C106" s="68"/>
      <c r="D106" s="68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3">
      <c r="A107" s="67"/>
      <c r="B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3">
      <c r="A108" s="67"/>
      <c r="B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3">
      <c r="A109" s="67"/>
      <c r="B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3">
      <c r="A110" s="67"/>
      <c r="B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3">
      <c r="A111" s="67"/>
      <c r="B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3">
      <c r="A112" s="67"/>
      <c r="B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3">
      <c r="A113" s="67"/>
      <c r="B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3">
      <c r="A114" s="67"/>
      <c r="B114" s="7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8">
    <mergeCell ref="F11:G11"/>
    <mergeCell ref="F15:G15"/>
    <mergeCell ref="F12:G12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95C6-EA81-47A5-B460-68E1E7A5C988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topRight" activeCell="AC7" sqref="AC7"/>
      <selection pane="bottomLeft" activeCell="AC7" sqref="AC7"/>
      <selection pane="bottomRight" activeCell="C13" sqref="C13"/>
    </sheetView>
  </sheetViews>
  <sheetFormatPr defaultColWidth="9.140625" defaultRowHeight="14.25" x14ac:dyDescent="0.3"/>
  <cols>
    <col min="1" max="1" width="5.7109375" style="67" customWidth="1"/>
    <col min="2" max="2" width="62.28515625" style="31" customWidth="1"/>
    <col min="3" max="3" width="16.7109375" style="68" customWidth="1"/>
    <col min="4" max="4" width="14.7109375" style="68" customWidth="1"/>
    <col min="5" max="7" width="15.7109375" style="31" customWidth="1"/>
    <col min="8" max="10" width="13.7109375" style="31" customWidth="1"/>
    <col min="11" max="16384" width="9.140625" style="31"/>
  </cols>
  <sheetData>
    <row r="1" spans="1:8" s="25" customFormat="1" ht="20.25" customHeight="1" x14ac:dyDescent="0.3">
      <c r="A1" s="470" t="s">
        <v>124</v>
      </c>
      <c r="B1" s="470"/>
      <c r="C1" s="470"/>
      <c r="D1" s="470"/>
      <c r="E1" s="470"/>
      <c r="F1" s="470"/>
      <c r="G1" s="470"/>
    </row>
    <row r="2" spans="1:8" s="25" customFormat="1" ht="24" customHeight="1" x14ac:dyDescent="0.3">
      <c r="A2" s="470" t="s">
        <v>125</v>
      </c>
      <c r="B2" s="470"/>
      <c r="C2" s="470"/>
      <c r="D2" s="470"/>
      <c r="E2" s="470"/>
      <c r="F2" s="470"/>
      <c r="G2" s="470"/>
    </row>
    <row r="3" spans="1:8" s="25" customFormat="1" ht="24" customHeight="1" x14ac:dyDescent="0.3">
      <c r="A3" s="294"/>
      <c r="B3" s="470" t="s">
        <v>126</v>
      </c>
      <c r="C3" s="470"/>
      <c r="D3" s="470"/>
      <c r="E3" s="470"/>
      <c r="F3" s="470"/>
      <c r="G3" s="470"/>
    </row>
    <row r="4" spans="1:8" s="25" customFormat="1" ht="23.25" customHeight="1" thickBot="1" x14ac:dyDescent="0.35">
      <c r="A4" s="26"/>
      <c r="B4" s="470" t="s">
        <v>99</v>
      </c>
      <c r="C4" s="471"/>
      <c r="D4" s="471"/>
      <c r="E4" s="471"/>
      <c r="F4" s="471"/>
      <c r="G4" s="471"/>
    </row>
    <row r="5" spans="1:8" s="27" customFormat="1" ht="79.900000000000006" customHeight="1" thickBot="1" x14ac:dyDescent="0.3">
      <c r="A5" s="313" t="s">
        <v>31</v>
      </c>
      <c r="B5" s="313" t="s">
        <v>100</v>
      </c>
      <c r="C5" s="316" t="s">
        <v>127</v>
      </c>
      <c r="D5" s="326" t="s">
        <v>102</v>
      </c>
      <c r="E5" s="315" t="s">
        <v>121</v>
      </c>
      <c r="F5" s="315" t="s">
        <v>128</v>
      </c>
      <c r="G5" s="316" t="s">
        <v>129</v>
      </c>
    </row>
    <row r="6" spans="1:8" s="27" customFormat="1" ht="10.15" customHeight="1" x14ac:dyDescent="0.25">
      <c r="A6" s="128"/>
      <c r="B6" s="129"/>
      <c r="C6" s="283"/>
      <c r="D6" s="132"/>
      <c r="E6" s="132"/>
      <c r="F6" s="495"/>
      <c r="G6" s="496"/>
    </row>
    <row r="7" spans="1:8" x14ac:dyDescent="0.3">
      <c r="A7" s="301"/>
      <c r="B7" s="81" t="s">
        <v>170</v>
      </c>
      <c r="C7" s="188">
        <f>'6.3 Optional Extension Year 3'!G7</f>
        <v>0</v>
      </c>
      <c r="D7" s="299">
        <v>0</v>
      </c>
      <c r="E7" s="184">
        <f>$G7*(4/12)</f>
        <v>0</v>
      </c>
      <c r="F7" s="184">
        <f>$G7*(8/12)</f>
        <v>0</v>
      </c>
      <c r="G7" s="30">
        <f>SUM(C7,(C7*D7))</f>
        <v>0</v>
      </c>
      <c r="H7" s="35"/>
    </row>
    <row r="8" spans="1:8" x14ac:dyDescent="0.3">
      <c r="A8" s="301"/>
      <c r="B8" s="81" t="s">
        <v>187</v>
      </c>
      <c r="C8" s="188">
        <f>'6.3 Optional Extension Year 3'!G8</f>
        <v>0</v>
      </c>
      <c r="D8" s="299">
        <v>0</v>
      </c>
      <c r="E8" s="184">
        <f t="shared" ref="E8:E9" si="0">$G8*(4/12)</f>
        <v>0</v>
      </c>
      <c r="F8" s="184">
        <f t="shared" ref="F8:F9" si="1">$G8*(8/12)</f>
        <v>0</v>
      </c>
      <c r="G8" s="30">
        <f t="shared" ref="G8:G9" si="2">SUM(C8,(C8*D8))</f>
        <v>0</v>
      </c>
      <c r="H8" s="35"/>
    </row>
    <row r="9" spans="1:8" x14ac:dyDescent="0.3">
      <c r="A9" s="82"/>
      <c r="B9" s="81" t="s">
        <v>197</v>
      </c>
      <c r="C9" s="188">
        <f>'6.3 Optional Extension Year 3'!G9</f>
        <v>0</v>
      </c>
      <c r="D9" s="299">
        <v>0</v>
      </c>
      <c r="E9" s="184">
        <f t="shared" si="0"/>
        <v>0</v>
      </c>
      <c r="F9" s="184">
        <f t="shared" si="1"/>
        <v>0</v>
      </c>
      <c r="G9" s="30">
        <f t="shared" si="2"/>
        <v>0</v>
      </c>
      <c r="H9" s="35"/>
    </row>
    <row r="10" spans="1:8" ht="15.75" x14ac:dyDescent="0.3">
      <c r="A10" s="39"/>
      <c r="B10" s="40" t="s">
        <v>105</v>
      </c>
      <c r="C10" s="123">
        <f>SUM(C7:C9)</f>
        <v>0</v>
      </c>
      <c r="D10" s="123"/>
      <c r="E10" s="130">
        <f>SUM(E7:E9)</f>
        <v>0</v>
      </c>
      <c r="F10" s="80">
        <f>SUM(F7:F9)</f>
        <v>0</v>
      </c>
      <c r="G10" s="80">
        <f>SUM(G7:G9)</f>
        <v>0</v>
      </c>
      <c r="H10" s="35"/>
    </row>
    <row r="11" spans="1:8" ht="10.15" customHeight="1" x14ac:dyDescent="0.3">
      <c r="A11" s="301"/>
      <c r="B11" s="81"/>
      <c r="C11" s="252"/>
      <c r="D11" s="250"/>
      <c r="E11" s="185"/>
      <c r="F11" s="491"/>
      <c r="G11" s="492"/>
      <c r="H11" s="35"/>
    </row>
    <row r="12" spans="1:8" ht="15.75" x14ac:dyDescent="0.3">
      <c r="A12" s="128"/>
      <c r="B12" s="129" t="s">
        <v>113</v>
      </c>
      <c r="C12" s="253"/>
      <c r="D12" s="251"/>
      <c r="E12" s="186"/>
      <c r="F12" s="493"/>
      <c r="G12" s="494"/>
      <c r="H12" s="35"/>
    </row>
    <row r="13" spans="1:8" x14ac:dyDescent="0.3">
      <c r="A13" s="301"/>
      <c r="B13" s="81" t="s">
        <v>114</v>
      </c>
      <c r="C13" s="258">
        <f>'6.3 Optional Extension Year 3'!G13</f>
        <v>0</v>
      </c>
      <c r="D13" s="133">
        <v>0</v>
      </c>
      <c r="E13" s="184">
        <f>$G13*(4/12)</f>
        <v>0</v>
      </c>
      <c r="F13" s="184">
        <f>$G13*(8/12)</f>
        <v>0</v>
      </c>
      <c r="G13" s="30">
        <f t="shared" ref="G13" si="3">SUM(C13,(C13*D13))</f>
        <v>0</v>
      </c>
      <c r="H13" s="35"/>
    </row>
    <row r="14" spans="1:8" ht="15.75" x14ac:dyDescent="0.3">
      <c r="A14" s="39"/>
      <c r="B14" s="40" t="s">
        <v>115</v>
      </c>
      <c r="C14" s="123">
        <f>SUM(C13:C13)</f>
        <v>0</v>
      </c>
      <c r="D14" s="123"/>
      <c r="E14" s="123">
        <f>SUM(E13:E13)</f>
        <v>0</v>
      </c>
      <c r="F14" s="123">
        <f>SUM(F13:F13)</f>
        <v>0</v>
      </c>
      <c r="G14" s="123">
        <f>SUM(G13:G13)</f>
        <v>0</v>
      </c>
      <c r="H14" s="35"/>
    </row>
    <row r="15" spans="1:8" ht="10.15" customHeight="1" x14ac:dyDescent="0.3">
      <c r="A15" s="301"/>
      <c r="B15" s="81"/>
      <c r="C15" s="252"/>
      <c r="D15" s="250"/>
      <c r="E15" s="185"/>
      <c r="F15" s="485"/>
      <c r="G15" s="486"/>
    </row>
    <row r="16" spans="1:8" s="42" customFormat="1" ht="16.5" customHeight="1" x14ac:dyDescent="0.3">
      <c r="A16" s="39"/>
      <c r="B16" s="40" t="s">
        <v>130</v>
      </c>
      <c r="C16" s="123">
        <f>SUM(C10,C14)</f>
        <v>0</v>
      </c>
      <c r="D16" s="123"/>
      <c r="E16" s="123">
        <f>SUM(E10,E14)</f>
        <v>0</v>
      </c>
      <c r="F16" s="123">
        <f>SUM(F10,F14)</f>
        <v>0</v>
      </c>
      <c r="G16" s="123">
        <f>SUM(G10,G14)</f>
        <v>0</v>
      </c>
    </row>
    <row r="17" spans="1:227" ht="22.5" customHeight="1" x14ac:dyDescent="0.3">
      <c r="A17" s="44"/>
      <c r="B17" s="45"/>
      <c r="C17" s="47"/>
      <c r="D17" s="47"/>
      <c r="E17" s="139"/>
      <c r="F17" s="139"/>
    </row>
    <row r="18" spans="1:227" ht="12.4" customHeight="1" x14ac:dyDescent="0.3">
      <c r="A18" s="44"/>
      <c r="B18" s="46"/>
      <c r="C18" s="50"/>
      <c r="D18" s="50"/>
      <c r="E18" s="139"/>
      <c r="F18" s="139"/>
    </row>
    <row r="19" spans="1:227" x14ac:dyDescent="0.3">
      <c r="A19" s="53"/>
      <c r="B19" s="140"/>
      <c r="C19" s="54"/>
      <c r="D19" s="54"/>
      <c r="E19" s="193"/>
      <c r="F19" s="193"/>
      <c r="G19" s="16"/>
      <c r="H19" s="55"/>
      <c r="I19" s="49"/>
      <c r="J19" s="49"/>
      <c r="K19" s="49"/>
      <c r="L19" s="49"/>
      <c r="M19" s="49"/>
      <c r="N19" s="49"/>
      <c r="O19" s="193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93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93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93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93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93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93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93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93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93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93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93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93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93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93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93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93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93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93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93"/>
      <c r="HQ19" s="56"/>
      <c r="HR19" s="16"/>
      <c r="HS19" s="16"/>
    </row>
    <row r="20" spans="1:227" x14ac:dyDescent="0.3">
      <c r="A20" s="83"/>
      <c r="B20" s="296" t="s">
        <v>26</v>
      </c>
      <c r="C20" s="54"/>
      <c r="D20" s="54"/>
      <c r="E20" s="193"/>
      <c r="F20" s="193"/>
      <c r="G20" s="16"/>
      <c r="H20" s="55"/>
      <c r="I20" s="49"/>
      <c r="J20" s="49"/>
      <c r="K20" s="49"/>
      <c r="L20" s="49"/>
      <c r="M20" s="49"/>
      <c r="N20" s="49"/>
      <c r="O20" s="193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93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93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93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93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93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93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93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93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93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93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93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93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93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93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93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93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93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93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93"/>
      <c r="HQ20" s="56"/>
      <c r="HR20" s="16"/>
      <c r="HS20" s="16"/>
    </row>
    <row r="21" spans="1:227" x14ac:dyDescent="0.3">
      <c r="A21" s="141">
        <v>1</v>
      </c>
      <c r="B21" s="295"/>
      <c r="C21" s="54"/>
      <c r="D21" s="54"/>
      <c r="E21" s="193"/>
      <c r="F21" s="193"/>
      <c r="G21" s="16"/>
      <c r="H21" s="55"/>
      <c r="I21" s="49"/>
      <c r="J21" s="49"/>
      <c r="K21" s="49"/>
      <c r="L21" s="49"/>
      <c r="M21" s="49"/>
      <c r="N21" s="49"/>
      <c r="O21" s="193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93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93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93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93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93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93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93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93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93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93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93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93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93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93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93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93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93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93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93"/>
      <c r="HQ21" s="56"/>
      <c r="HR21" s="16"/>
      <c r="HS21" s="16"/>
    </row>
    <row r="22" spans="1:227" x14ac:dyDescent="0.3">
      <c r="A22" s="141">
        <v>2</v>
      </c>
      <c r="B22" s="295"/>
      <c r="C22" s="54"/>
      <c r="D22" s="54"/>
      <c r="E22" s="193"/>
      <c r="F22" s="193"/>
      <c r="G22" s="16"/>
      <c r="H22" s="55"/>
      <c r="I22" s="49"/>
      <c r="J22" s="49"/>
      <c r="K22" s="49"/>
      <c r="L22" s="49"/>
      <c r="M22" s="49"/>
      <c r="N22" s="49"/>
      <c r="O22" s="193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93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93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93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93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93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93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93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93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93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93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93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93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93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93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93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93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93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93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93"/>
      <c r="HQ22" s="56"/>
      <c r="HR22" s="16"/>
      <c r="HS22" s="16"/>
    </row>
    <row r="23" spans="1:227" x14ac:dyDescent="0.3">
      <c r="A23" s="141">
        <v>3</v>
      </c>
      <c r="B23" s="295"/>
      <c r="C23" s="54"/>
      <c r="D23" s="54"/>
      <c r="E23" s="193"/>
      <c r="F23" s="193"/>
      <c r="G23" s="16"/>
      <c r="H23" s="55"/>
      <c r="I23" s="49"/>
      <c r="J23" s="49"/>
      <c r="K23" s="49"/>
      <c r="L23" s="49"/>
      <c r="M23" s="49"/>
      <c r="N23" s="49"/>
      <c r="O23" s="193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93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93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93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93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93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93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93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93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93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93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93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93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93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93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93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93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93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93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93"/>
      <c r="HQ23" s="56"/>
      <c r="HR23" s="16"/>
      <c r="HS23" s="16"/>
    </row>
    <row r="24" spans="1:227" x14ac:dyDescent="0.3">
      <c r="A24" s="141">
        <v>4</v>
      </c>
      <c r="B24" s="295"/>
      <c r="C24" s="54"/>
      <c r="D24" s="54"/>
      <c r="E24" s="193"/>
      <c r="F24" s="193"/>
      <c r="G24" s="16"/>
      <c r="H24" s="55"/>
      <c r="I24" s="49"/>
      <c r="J24" s="49"/>
      <c r="K24" s="49"/>
      <c r="L24" s="49"/>
      <c r="M24" s="49"/>
      <c r="N24" s="49"/>
      <c r="O24" s="193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93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93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93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93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93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93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93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93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93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93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93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93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93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93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93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93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93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93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93"/>
      <c r="HQ24" s="56"/>
      <c r="HR24" s="16"/>
      <c r="HS24" s="16"/>
    </row>
    <row r="25" spans="1:227" x14ac:dyDescent="0.3">
      <c r="A25" s="141">
        <v>5</v>
      </c>
      <c r="B25" s="295"/>
      <c r="C25" s="54"/>
      <c r="D25" s="54"/>
      <c r="E25" s="193"/>
      <c r="F25" s="193"/>
      <c r="G25" s="16"/>
      <c r="H25" s="55"/>
      <c r="I25" s="49"/>
      <c r="J25" s="49"/>
      <c r="K25" s="49"/>
      <c r="L25" s="49"/>
      <c r="M25" s="49"/>
      <c r="N25" s="49"/>
      <c r="O25" s="193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93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93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93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93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93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93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93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93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93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93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93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93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93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93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93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93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93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93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93"/>
      <c r="HQ25" s="56"/>
      <c r="HR25" s="16"/>
      <c r="HS25" s="16"/>
    </row>
    <row r="26" spans="1:227" x14ac:dyDescent="0.3">
      <c r="A26" s="53"/>
      <c r="B26" s="142"/>
      <c r="C26" s="54"/>
      <c r="D26" s="54"/>
      <c r="E26" s="193"/>
      <c r="F26" s="193"/>
      <c r="G26" s="16"/>
      <c r="H26" s="55"/>
      <c r="I26" s="49"/>
      <c r="J26" s="49"/>
      <c r="K26" s="49"/>
      <c r="L26" s="49"/>
      <c r="M26" s="49"/>
      <c r="N26" s="49"/>
      <c r="O26" s="193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93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93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93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93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93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93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93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93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93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93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93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93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93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93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93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93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93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93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93"/>
      <c r="HQ26" s="56"/>
      <c r="HR26" s="16"/>
      <c r="HS26" s="16"/>
    </row>
    <row r="27" spans="1:227" x14ac:dyDescent="0.3">
      <c r="A27" s="53"/>
      <c r="B27" s="143"/>
      <c r="C27" s="54"/>
      <c r="D27" s="54"/>
      <c r="E27" s="193"/>
      <c r="F27" s="193"/>
      <c r="G27" s="16"/>
      <c r="H27" s="55"/>
      <c r="I27" s="49"/>
      <c r="J27" s="49"/>
      <c r="K27" s="49"/>
      <c r="L27" s="49"/>
      <c r="M27" s="49"/>
      <c r="N27" s="49"/>
      <c r="O27" s="193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93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93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93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93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93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93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93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93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93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93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93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93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93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93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93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93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93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93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93"/>
      <c r="HQ27" s="56"/>
      <c r="HR27" s="16"/>
      <c r="HS27" s="16"/>
    </row>
    <row r="28" spans="1:227" x14ac:dyDescent="0.3">
      <c r="A28" s="53"/>
      <c r="B28" s="140"/>
      <c r="C28" s="54"/>
      <c r="D28" s="54"/>
      <c r="E28" s="193"/>
      <c r="F28" s="193"/>
      <c r="G28" s="16"/>
      <c r="H28" s="55"/>
      <c r="I28" s="49"/>
      <c r="J28" s="49"/>
      <c r="K28" s="49"/>
      <c r="L28" s="49"/>
      <c r="M28" s="49"/>
      <c r="N28" s="49"/>
      <c r="O28" s="193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93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93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93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93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93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93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93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93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93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93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93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93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93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93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93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93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93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93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93"/>
      <c r="HQ28" s="56"/>
      <c r="HR28" s="16"/>
      <c r="HS28" s="16"/>
    </row>
    <row r="29" spans="1:227" x14ac:dyDescent="0.3">
      <c r="A29" s="53"/>
      <c r="B29" s="140"/>
      <c r="C29" s="54"/>
      <c r="D29" s="54"/>
      <c r="E29" s="193"/>
      <c r="F29" s="193"/>
      <c r="G29" s="16"/>
      <c r="H29" s="55"/>
      <c r="I29" s="49"/>
      <c r="J29" s="49"/>
      <c r="K29" s="49"/>
      <c r="L29" s="49"/>
      <c r="M29" s="49"/>
      <c r="N29" s="49"/>
      <c r="O29" s="193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93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93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93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93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93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93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93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93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93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93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93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93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93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93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93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93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93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93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93"/>
      <c r="HQ29" s="56"/>
      <c r="HR29" s="16"/>
      <c r="HS29" s="16"/>
    </row>
    <row r="30" spans="1:227" x14ac:dyDescent="0.3">
      <c r="A30" s="53"/>
      <c r="B30" s="140"/>
      <c r="C30" s="54"/>
      <c r="D30" s="54"/>
      <c r="E30" s="193"/>
      <c r="F30" s="193"/>
      <c r="G30" s="16"/>
      <c r="H30" s="55"/>
      <c r="I30" s="49"/>
      <c r="J30" s="49"/>
      <c r="K30" s="49"/>
      <c r="L30" s="49"/>
      <c r="M30" s="49"/>
      <c r="N30" s="49"/>
      <c r="O30" s="193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93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93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93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93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93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93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93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93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93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93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93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93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93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93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93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93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93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93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93"/>
      <c r="HQ30" s="56"/>
      <c r="HR30" s="16"/>
      <c r="HS30" s="16"/>
    </row>
    <row r="31" spans="1:227" x14ac:dyDescent="0.3">
      <c r="A31" s="53"/>
      <c r="B31" s="140"/>
      <c r="C31" s="54"/>
      <c r="D31" s="54"/>
      <c r="E31" s="193"/>
      <c r="F31" s="193"/>
      <c r="G31" s="16"/>
      <c r="H31" s="55"/>
      <c r="I31" s="49"/>
      <c r="J31" s="49"/>
      <c r="K31" s="49"/>
      <c r="L31" s="49"/>
      <c r="M31" s="49"/>
      <c r="N31" s="49"/>
      <c r="O31" s="193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3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3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3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3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3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3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3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3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3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3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3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3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3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3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3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3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3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3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3"/>
      <c r="HQ31" s="56"/>
      <c r="HR31" s="16"/>
      <c r="HS31" s="16"/>
    </row>
    <row r="32" spans="1:227" x14ac:dyDescent="0.3">
      <c r="A32" s="53"/>
      <c r="B32" s="142"/>
      <c r="C32" s="54"/>
      <c r="D32" s="54"/>
      <c r="E32" s="193"/>
      <c r="F32" s="193"/>
      <c r="G32" s="16"/>
      <c r="H32" s="55"/>
      <c r="I32" s="49"/>
      <c r="J32" s="49"/>
      <c r="K32" s="49"/>
      <c r="L32" s="49"/>
      <c r="M32" s="49"/>
      <c r="N32" s="49"/>
      <c r="O32" s="193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3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3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3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3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3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3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3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3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3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3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3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3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3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3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3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3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3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3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3"/>
      <c r="HQ32" s="56"/>
      <c r="HR32" s="16"/>
      <c r="HS32" s="16"/>
    </row>
    <row r="33" spans="1:227" x14ac:dyDescent="0.3">
      <c r="A33" s="53"/>
      <c r="B33" s="142"/>
      <c r="C33" s="54"/>
      <c r="D33" s="54"/>
      <c r="E33" s="193"/>
      <c r="F33" s="193"/>
      <c r="G33" s="16"/>
      <c r="H33" s="55"/>
      <c r="I33" s="49"/>
      <c r="J33" s="49"/>
      <c r="K33" s="49"/>
      <c r="L33" s="49"/>
      <c r="M33" s="49"/>
      <c r="N33" s="49"/>
      <c r="O33" s="193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3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3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3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3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3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3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3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3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3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3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3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3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3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3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3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3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3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3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3"/>
      <c r="HQ33" s="56"/>
      <c r="HR33" s="16"/>
      <c r="HS33" s="16"/>
    </row>
    <row r="34" spans="1:227" x14ac:dyDescent="0.3">
      <c r="A34" s="53"/>
      <c r="B34" s="140"/>
      <c r="C34" s="54"/>
      <c r="D34" s="54"/>
      <c r="E34" s="193"/>
      <c r="F34" s="193"/>
      <c r="G34" s="16"/>
      <c r="H34" s="55"/>
      <c r="I34" s="49"/>
      <c r="J34" s="49"/>
      <c r="K34" s="49"/>
      <c r="L34" s="49"/>
      <c r="M34" s="49"/>
      <c r="N34" s="49"/>
      <c r="O34" s="193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3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3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3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3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3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3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3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3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3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3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3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3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3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3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3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3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3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3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3"/>
      <c r="HQ34" s="56"/>
      <c r="HR34" s="16"/>
      <c r="HS34" s="16"/>
    </row>
    <row r="35" spans="1:227" x14ac:dyDescent="0.3">
      <c r="A35" s="53"/>
      <c r="B35" s="140"/>
      <c r="C35" s="54"/>
      <c r="D35" s="54"/>
      <c r="E35" s="193"/>
      <c r="F35" s="193"/>
      <c r="G35" s="16"/>
      <c r="H35" s="55"/>
      <c r="I35" s="49"/>
      <c r="J35" s="49"/>
      <c r="K35" s="49"/>
      <c r="L35" s="49"/>
      <c r="M35" s="49"/>
      <c r="N35" s="49"/>
      <c r="O35" s="193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3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3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3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3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3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3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3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3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3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3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3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3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3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3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3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3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3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3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3"/>
      <c r="HQ35" s="56"/>
      <c r="HR35" s="16"/>
      <c r="HS35" s="16"/>
    </row>
    <row r="36" spans="1:227" x14ac:dyDescent="0.3">
      <c r="A36" s="53"/>
      <c r="B36" s="140"/>
      <c r="C36" s="54"/>
      <c r="D36" s="54"/>
      <c r="E36" s="193"/>
      <c r="F36" s="193"/>
      <c r="G36" s="16"/>
      <c r="H36" s="55"/>
      <c r="I36" s="49"/>
      <c r="J36" s="49"/>
      <c r="K36" s="49"/>
      <c r="L36" s="49"/>
      <c r="M36" s="49"/>
      <c r="N36" s="49"/>
      <c r="O36" s="193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3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3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3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3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3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3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3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3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3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3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3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3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3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3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3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3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3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3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3"/>
      <c r="HQ36" s="56"/>
      <c r="HR36" s="16"/>
      <c r="HS36" s="16"/>
    </row>
    <row r="37" spans="1:227" x14ac:dyDescent="0.3">
      <c r="A37" s="53"/>
      <c r="B37" s="142"/>
      <c r="C37" s="54"/>
      <c r="D37" s="54"/>
      <c r="E37" s="193"/>
      <c r="F37" s="193"/>
      <c r="G37" s="16"/>
      <c r="H37" s="55"/>
      <c r="I37" s="49"/>
      <c r="J37" s="49"/>
      <c r="K37" s="49"/>
      <c r="L37" s="49"/>
      <c r="M37" s="49"/>
      <c r="N37" s="49"/>
      <c r="O37" s="193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3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3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3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3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3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3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3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3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3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3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3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3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3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3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3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3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3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3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3"/>
      <c r="HQ37" s="56"/>
      <c r="HR37" s="16"/>
      <c r="HS37" s="16"/>
    </row>
    <row r="38" spans="1:227" x14ac:dyDescent="0.3">
      <c r="A38" s="53"/>
      <c r="B38" s="142"/>
      <c r="C38" s="54"/>
      <c r="D38" s="54"/>
      <c r="E38" s="193"/>
      <c r="F38" s="193"/>
      <c r="G38" s="16"/>
      <c r="H38" s="55"/>
      <c r="I38" s="49"/>
      <c r="J38" s="49"/>
      <c r="K38" s="49"/>
      <c r="L38" s="49"/>
      <c r="M38" s="49"/>
      <c r="N38" s="49"/>
      <c r="O38" s="193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3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3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3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3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3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3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3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3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3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3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3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3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3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3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3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3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3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3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3"/>
      <c r="HQ38" s="56"/>
      <c r="HR38" s="16"/>
      <c r="HS38" s="16"/>
    </row>
    <row r="39" spans="1:227" x14ac:dyDescent="0.3">
      <c r="A39" s="53"/>
      <c r="B39" s="140"/>
      <c r="C39" s="54"/>
      <c r="D39" s="54"/>
      <c r="E39" s="193"/>
      <c r="F39" s="193"/>
      <c r="G39" s="16"/>
      <c r="H39" s="55"/>
      <c r="I39" s="49"/>
      <c r="J39" s="49"/>
      <c r="K39" s="49"/>
      <c r="L39" s="49"/>
      <c r="M39" s="49"/>
      <c r="N39" s="49"/>
      <c r="O39" s="193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3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3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3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3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3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3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3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3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3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3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3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3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3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3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3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3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3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3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3"/>
      <c r="HQ39" s="56"/>
      <c r="HR39" s="16"/>
      <c r="HS39" s="16"/>
    </row>
    <row r="40" spans="1:227" x14ac:dyDescent="0.3">
      <c r="A40" s="58"/>
      <c r="B40" s="144"/>
      <c r="C40" s="59"/>
      <c r="D40" s="59"/>
      <c r="E40" s="193"/>
      <c r="F40" s="193"/>
      <c r="G40" s="16"/>
      <c r="H40" s="55"/>
      <c r="I40" s="49"/>
      <c r="J40" s="49"/>
      <c r="K40" s="49"/>
      <c r="L40" s="49"/>
      <c r="M40" s="49"/>
      <c r="N40" s="49"/>
      <c r="O40" s="193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3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3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3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3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3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3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3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3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3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3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3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3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3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3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3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3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3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3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3"/>
      <c r="HQ40" s="56"/>
      <c r="HR40" s="16"/>
      <c r="HS40" s="16"/>
    </row>
    <row r="41" spans="1:227" x14ac:dyDescent="0.3">
      <c r="A41" s="58"/>
      <c r="B41" s="144"/>
      <c r="C41" s="59"/>
      <c r="D41" s="59"/>
      <c r="E41" s="193"/>
      <c r="F41" s="193"/>
      <c r="G41" s="16"/>
      <c r="H41" s="55"/>
      <c r="I41" s="49"/>
      <c r="J41" s="49"/>
      <c r="K41" s="49"/>
      <c r="L41" s="49"/>
      <c r="M41" s="49"/>
      <c r="N41" s="49"/>
      <c r="O41" s="193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3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3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3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3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3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3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3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3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3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3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3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3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3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3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3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3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3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3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3"/>
      <c r="HQ41" s="56"/>
      <c r="HR41" s="16"/>
      <c r="HS41" s="16"/>
    </row>
    <row r="42" spans="1:227" x14ac:dyDescent="0.3">
      <c r="A42" s="58"/>
      <c r="B42" s="144"/>
      <c r="C42" s="59"/>
      <c r="D42" s="59"/>
      <c r="E42" s="193"/>
      <c r="F42" s="193"/>
      <c r="G42" s="16"/>
      <c r="H42" s="55"/>
      <c r="I42" s="49"/>
      <c r="J42" s="49"/>
      <c r="K42" s="49"/>
      <c r="L42" s="49"/>
      <c r="M42" s="49"/>
      <c r="N42" s="49"/>
      <c r="O42" s="193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3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3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3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3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3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3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3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3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3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3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3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3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3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3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3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3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3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3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3"/>
      <c r="HQ42" s="56"/>
      <c r="HR42" s="16"/>
      <c r="HS42" s="16"/>
    </row>
    <row r="43" spans="1:227" x14ac:dyDescent="0.3">
      <c r="A43" s="58"/>
      <c r="B43" s="145"/>
      <c r="C43" s="59"/>
      <c r="D43" s="59"/>
      <c r="E43" s="193"/>
      <c r="F43" s="193"/>
      <c r="G43" s="16"/>
      <c r="H43" s="55"/>
      <c r="I43" s="49"/>
      <c r="J43" s="49"/>
      <c r="K43" s="49"/>
      <c r="L43" s="49"/>
      <c r="M43" s="49"/>
      <c r="N43" s="49"/>
      <c r="O43" s="193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3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3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3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3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3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3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3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3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3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3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3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3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3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3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3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3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3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3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3"/>
      <c r="HQ43" s="56"/>
      <c r="HR43" s="16"/>
      <c r="HS43" s="16"/>
    </row>
    <row r="44" spans="1:227" x14ac:dyDescent="0.3">
      <c r="A44" s="58"/>
      <c r="B44" s="145"/>
      <c r="C44" s="59"/>
      <c r="D44" s="59"/>
      <c r="E44" s="193"/>
      <c r="F44" s="193"/>
      <c r="G44" s="16"/>
      <c r="H44" s="55"/>
      <c r="I44" s="49"/>
      <c r="J44" s="49"/>
      <c r="K44" s="49"/>
      <c r="L44" s="49"/>
      <c r="M44" s="49"/>
      <c r="N44" s="49"/>
      <c r="O44" s="193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3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3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3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3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3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3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3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3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3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3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3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3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3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3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3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3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3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3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3"/>
      <c r="HQ44" s="56"/>
      <c r="HR44" s="16"/>
      <c r="HS44" s="16"/>
    </row>
    <row r="45" spans="1:227" x14ac:dyDescent="0.3">
      <c r="A45" s="58"/>
      <c r="B45" s="144"/>
      <c r="C45" s="59"/>
      <c r="D45" s="59"/>
      <c r="E45" s="193"/>
      <c r="F45" s="193"/>
      <c r="G45" s="16"/>
      <c r="H45" s="55"/>
      <c r="I45" s="49"/>
      <c r="J45" s="49"/>
      <c r="K45" s="49"/>
      <c r="L45" s="49"/>
      <c r="M45" s="49"/>
      <c r="N45" s="49"/>
      <c r="O45" s="193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3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3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3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3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3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3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3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3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3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3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3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3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3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3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3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3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3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3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3"/>
      <c r="HQ45" s="56"/>
      <c r="HR45" s="16"/>
      <c r="HS45" s="16"/>
    </row>
    <row r="46" spans="1:227" x14ac:dyDescent="0.3">
      <c r="A46" s="58"/>
      <c r="B46" s="144"/>
      <c r="C46" s="59"/>
      <c r="D46" s="59"/>
      <c r="E46" s="193"/>
      <c r="F46" s="193"/>
      <c r="G46" s="16"/>
      <c r="H46" s="55"/>
      <c r="I46" s="49"/>
      <c r="J46" s="49"/>
      <c r="K46" s="49"/>
      <c r="L46" s="49"/>
      <c r="M46" s="49"/>
      <c r="N46" s="49"/>
      <c r="O46" s="193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3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3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3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3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3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3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3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3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3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3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3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3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3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3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3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3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3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3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3"/>
      <c r="HQ46" s="56"/>
      <c r="HR46" s="16"/>
      <c r="HS46" s="16"/>
    </row>
    <row r="47" spans="1:227" x14ac:dyDescent="0.3">
      <c r="A47" s="58"/>
      <c r="B47" s="144"/>
      <c r="C47" s="59"/>
      <c r="D47" s="59"/>
      <c r="E47" s="193"/>
      <c r="F47" s="193"/>
      <c r="G47" s="16"/>
      <c r="H47" s="55"/>
      <c r="I47" s="49"/>
      <c r="J47" s="49"/>
      <c r="K47" s="49"/>
      <c r="L47" s="49"/>
      <c r="M47" s="49"/>
      <c r="N47" s="49"/>
      <c r="O47" s="193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3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3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3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3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3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3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3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3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3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3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3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3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3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3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3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3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3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3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3"/>
      <c r="HQ47" s="56"/>
      <c r="HR47" s="16"/>
      <c r="HS47" s="16"/>
    </row>
    <row r="48" spans="1:227" x14ac:dyDescent="0.3">
      <c r="A48" s="58"/>
      <c r="B48" s="145"/>
      <c r="C48" s="59"/>
      <c r="D48" s="59"/>
      <c r="E48" s="193"/>
      <c r="F48" s="193"/>
      <c r="G48" s="16"/>
      <c r="H48" s="55"/>
      <c r="I48" s="49"/>
      <c r="J48" s="49"/>
      <c r="K48" s="49"/>
      <c r="L48" s="49"/>
      <c r="M48" s="49"/>
      <c r="N48" s="49"/>
      <c r="O48" s="193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3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3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3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3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3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3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3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3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3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3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3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3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3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3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3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3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3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3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3"/>
      <c r="HQ48" s="56"/>
      <c r="HR48" s="16"/>
      <c r="HS48" s="16"/>
    </row>
    <row r="49" spans="1:227" x14ac:dyDescent="0.3">
      <c r="A49" s="58"/>
      <c r="B49" s="145"/>
      <c r="C49" s="59"/>
      <c r="D49" s="59"/>
      <c r="E49" s="193"/>
      <c r="F49" s="193"/>
      <c r="G49" s="16"/>
      <c r="H49" s="55"/>
      <c r="I49" s="49"/>
      <c r="J49" s="49"/>
      <c r="K49" s="49"/>
      <c r="L49" s="49"/>
      <c r="M49" s="49"/>
      <c r="N49" s="49"/>
      <c r="O49" s="193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3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3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3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3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3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3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3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3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3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3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3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3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3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3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3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3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3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3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3"/>
      <c r="HQ49" s="56"/>
      <c r="HR49" s="16"/>
      <c r="HS49" s="16"/>
    </row>
    <row r="50" spans="1:227" x14ac:dyDescent="0.3">
      <c r="A50" s="58"/>
      <c r="B50" s="144"/>
      <c r="C50" s="59"/>
      <c r="D50" s="59"/>
      <c r="E50" s="193"/>
      <c r="F50" s="193"/>
      <c r="G50" s="16"/>
      <c r="H50" s="55"/>
      <c r="I50" s="49"/>
      <c r="J50" s="49"/>
      <c r="K50" s="49"/>
      <c r="L50" s="49"/>
      <c r="M50" s="49"/>
      <c r="N50" s="49"/>
      <c r="O50" s="193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3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3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3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3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3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3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3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3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3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3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3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3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3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3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3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3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3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3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3"/>
      <c r="HQ50" s="56"/>
      <c r="HR50" s="16"/>
      <c r="HS50" s="16"/>
    </row>
    <row r="51" spans="1:227" x14ac:dyDescent="0.3">
      <c r="A51" s="58"/>
      <c r="B51" s="144"/>
      <c r="C51" s="59"/>
      <c r="D51" s="59"/>
      <c r="E51" s="193"/>
      <c r="F51" s="193"/>
      <c r="G51" s="16"/>
      <c r="H51" s="55"/>
      <c r="I51" s="49"/>
      <c r="J51" s="49"/>
      <c r="K51" s="49"/>
      <c r="L51" s="49"/>
      <c r="M51" s="49"/>
      <c r="N51" s="49"/>
      <c r="O51" s="193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3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3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3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3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3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3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3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3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3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3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3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3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3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3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3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3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3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3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3"/>
      <c r="HQ51" s="56"/>
      <c r="HR51" s="16"/>
      <c r="HS51" s="16"/>
    </row>
    <row r="52" spans="1:227" x14ac:dyDescent="0.3">
      <c r="A52" s="58"/>
      <c r="B52" s="144"/>
      <c r="C52" s="59"/>
      <c r="D52" s="59"/>
      <c r="E52" s="193"/>
      <c r="F52" s="193"/>
      <c r="G52" s="16"/>
      <c r="H52" s="55"/>
      <c r="I52" s="49"/>
      <c r="J52" s="49"/>
      <c r="K52" s="49"/>
      <c r="L52" s="49"/>
      <c r="M52" s="49"/>
      <c r="N52" s="49"/>
      <c r="O52" s="193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3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3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3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3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3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3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3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3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3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3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3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3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3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3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3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3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3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3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3"/>
      <c r="HQ52" s="56"/>
      <c r="HR52" s="16"/>
      <c r="HS52" s="16"/>
    </row>
    <row r="53" spans="1:227" x14ac:dyDescent="0.3">
      <c r="A53" s="58"/>
      <c r="B53" s="145"/>
      <c r="C53" s="59"/>
      <c r="D53" s="59"/>
      <c r="E53" s="193"/>
      <c r="F53" s="193"/>
      <c r="G53" s="16"/>
      <c r="H53" s="55"/>
      <c r="I53" s="49"/>
      <c r="J53" s="49"/>
      <c r="K53" s="49"/>
      <c r="L53" s="49"/>
      <c r="M53" s="49"/>
      <c r="N53" s="49"/>
      <c r="O53" s="193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3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3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3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3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3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3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3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3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3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3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3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3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3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3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3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3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3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3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3"/>
      <c r="HQ53" s="56"/>
      <c r="HR53" s="16"/>
      <c r="HS53" s="16"/>
    </row>
    <row r="54" spans="1:227" x14ac:dyDescent="0.3">
      <c r="A54" s="58"/>
      <c r="B54" s="144"/>
      <c r="C54" s="59"/>
      <c r="D54" s="59"/>
      <c r="E54" s="193"/>
      <c r="F54" s="193"/>
      <c r="G54" s="16"/>
      <c r="H54" s="55"/>
      <c r="I54" s="49"/>
      <c r="J54" s="49"/>
      <c r="K54" s="49"/>
      <c r="L54" s="49"/>
      <c r="M54" s="49"/>
      <c r="N54" s="49"/>
      <c r="O54" s="193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3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3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3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3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3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3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3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3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3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3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3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3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3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3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3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3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3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3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3"/>
      <c r="HQ54" s="56"/>
      <c r="HR54" s="16"/>
      <c r="HS54" s="16"/>
    </row>
    <row r="55" spans="1:227" x14ac:dyDescent="0.3">
      <c r="A55" s="58"/>
      <c r="B55" s="144"/>
      <c r="C55" s="59"/>
      <c r="D55" s="59"/>
      <c r="E55" s="193"/>
      <c r="F55" s="193"/>
      <c r="G55" s="16"/>
      <c r="H55" s="55"/>
      <c r="I55" s="49"/>
      <c r="J55" s="49"/>
      <c r="K55" s="49"/>
      <c r="L55" s="49"/>
      <c r="M55" s="49"/>
      <c r="N55" s="49"/>
      <c r="O55" s="193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3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3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3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3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3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3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3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3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3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3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3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3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3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3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3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3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3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3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3"/>
      <c r="HQ55" s="56"/>
      <c r="HR55" s="16"/>
      <c r="HS55" s="16"/>
    </row>
    <row r="56" spans="1:227" x14ac:dyDescent="0.3">
      <c r="A56" s="58"/>
      <c r="B56" s="144"/>
      <c r="C56" s="59"/>
      <c r="D56" s="59"/>
      <c r="E56" s="193"/>
      <c r="F56" s="193"/>
      <c r="G56" s="16"/>
      <c r="H56" s="55"/>
      <c r="I56" s="49"/>
      <c r="J56" s="49"/>
      <c r="K56" s="49"/>
      <c r="L56" s="49"/>
      <c r="M56" s="49"/>
      <c r="N56" s="49"/>
      <c r="O56" s="193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3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3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3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3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3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3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3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3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3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3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3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3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3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3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3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3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3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3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3"/>
      <c r="HQ56" s="56"/>
      <c r="HR56" s="16"/>
      <c r="HS56" s="16"/>
    </row>
    <row r="57" spans="1:227" x14ac:dyDescent="0.3">
      <c r="A57" s="58"/>
      <c r="B57" s="144"/>
      <c r="C57" s="59"/>
      <c r="D57" s="59"/>
      <c r="E57" s="193"/>
      <c r="F57" s="193"/>
      <c r="G57" s="16"/>
      <c r="H57" s="55"/>
      <c r="I57" s="49"/>
      <c r="J57" s="49"/>
      <c r="K57" s="49"/>
      <c r="L57" s="49"/>
      <c r="M57" s="49"/>
      <c r="N57" s="49"/>
      <c r="O57" s="193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3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3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3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3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3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3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3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3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3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3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3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3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3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3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3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3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3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3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3"/>
      <c r="HQ57" s="56"/>
      <c r="HR57" s="16"/>
      <c r="HS57" s="16"/>
    </row>
    <row r="58" spans="1:227" x14ac:dyDescent="0.3">
      <c r="A58" s="58"/>
      <c r="B58" s="144"/>
      <c r="C58" s="59"/>
      <c r="D58" s="59"/>
      <c r="E58" s="193"/>
      <c r="F58" s="193"/>
      <c r="G58" s="16"/>
      <c r="H58" s="55"/>
      <c r="I58" s="49"/>
      <c r="J58" s="49"/>
      <c r="K58" s="49"/>
      <c r="L58" s="49"/>
      <c r="M58" s="49"/>
      <c r="N58" s="49"/>
      <c r="O58" s="193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3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3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3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3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3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3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3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3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3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3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3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3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3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3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3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3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3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3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3"/>
      <c r="HQ58" s="56"/>
      <c r="HR58" s="16"/>
      <c r="HS58" s="16"/>
    </row>
    <row r="59" spans="1:227" x14ac:dyDescent="0.3">
      <c r="A59" s="58"/>
      <c r="B59" s="144"/>
      <c r="C59" s="59"/>
      <c r="D59" s="59"/>
      <c r="E59" s="193"/>
      <c r="F59" s="193"/>
      <c r="G59" s="16"/>
      <c r="H59" s="55"/>
      <c r="I59" s="49"/>
      <c r="J59" s="49"/>
      <c r="K59" s="49"/>
      <c r="L59" s="49"/>
      <c r="M59" s="49"/>
      <c r="N59" s="49"/>
      <c r="O59" s="193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3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3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3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3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3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3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3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3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3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3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3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3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3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3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3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3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3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3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3"/>
      <c r="HQ59" s="56"/>
      <c r="HR59" s="16"/>
      <c r="HS59" s="16"/>
    </row>
    <row r="60" spans="1:227" x14ac:dyDescent="0.3">
      <c r="A60" s="58"/>
      <c r="B60" s="145"/>
      <c r="C60" s="59"/>
      <c r="D60" s="59"/>
      <c r="E60" s="193"/>
      <c r="F60" s="193"/>
      <c r="G60" s="16"/>
      <c r="H60" s="55"/>
      <c r="I60" s="49"/>
      <c r="J60" s="49"/>
      <c r="K60" s="49"/>
      <c r="L60" s="49"/>
      <c r="M60" s="49"/>
      <c r="N60" s="49"/>
      <c r="O60" s="193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3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3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3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3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3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3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3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3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3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3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3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3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3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3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3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3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3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3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3"/>
      <c r="HQ60" s="56"/>
      <c r="HR60" s="16"/>
      <c r="HS60" s="16"/>
    </row>
    <row r="61" spans="1:227" x14ac:dyDescent="0.3">
      <c r="A61" s="58"/>
      <c r="B61" s="144"/>
      <c r="C61" s="59"/>
      <c r="D61" s="59"/>
      <c r="E61" s="193"/>
      <c r="F61" s="193"/>
      <c r="G61" s="16"/>
      <c r="H61" s="55"/>
      <c r="I61" s="49"/>
      <c r="J61" s="49"/>
      <c r="K61" s="49"/>
      <c r="L61" s="49"/>
      <c r="M61" s="49"/>
      <c r="N61" s="49"/>
      <c r="O61" s="193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3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3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3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3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3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3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3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3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3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3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3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3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3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3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3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3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3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3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3"/>
      <c r="HQ61" s="56"/>
      <c r="HR61" s="16"/>
      <c r="HS61" s="16"/>
    </row>
    <row r="62" spans="1:227" x14ac:dyDescent="0.3">
      <c r="A62" s="58"/>
      <c r="B62" s="144"/>
      <c r="C62" s="59"/>
      <c r="D62" s="59"/>
      <c r="E62" s="193"/>
      <c r="F62" s="193"/>
      <c r="G62" s="16"/>
      <c r="H62" s="55"/>
      <c r="I62" s="49"/>
      <c r="J62" s="49"/>
      <c r="K62" s="49"/>
      <c r="L62" s="49"/>
      <c r="M62" s="49"/>
      <c r="N62" s="49"/>
      <c r="O62" s="193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3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3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3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3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3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3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3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3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3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3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3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3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3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3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3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3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3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3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3"/>
      <c r="HQ62" s="56"/>
      <c r="HR62" s="16"/>
      <c r="HS62" s="16"/>
    </row>
    <row r="63" spans="1:227" x14ac:dyDescent="0.3">
      <c r="A63" s="58"/>
      <c r="B63" s="144"/>
      <c r="C63" s="59"/>
      <c r="D63" s="59"/>
      <c r="E63" s="193"/>
      <c r="F63" s="193"/>
      <c r="G63" s="16"/>
      <c r="H63" s="55"/>
      <c r="I63" s="49"/>
      <c r="J63" s="49"/>
      <c r="K63" s="49"/>
      <c r="L63" s="49"/>
      <c r="M63" s="49"/>
      <c r="N63" s="49"/>
      <c r="O63" s="193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3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3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3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3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3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3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3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3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3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3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3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3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3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3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3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3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3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3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3"/>
      <c r="HQ63" s="56"/>
      <c r="HR63" s="16"/>
      <c r="HS63" s="16"/>
    </row>
    <row r="64" spans="1:227" x14ac:dyDescent="0.3">
      <c r="A64" s="58"/>
      <c r="B64" s="144"/>
      <c r="C64" s="59"/>
      <c r="D64" s="59"/>
      <c r="E64" s="193"/>
      <c r="F64" s="193"/>
      <c r="G64" s="16"/>
      <c r="H64" s="55"/>
      <c r="I64" s="49"/>
      <c r="J64" s="49"/>
      <c r="K64" s="49"/>
      <c r="L64" s="49"/>
      <c r="M64" s="49"/>
      <c r="N64" s="49"/>
      <c r="O64" s="193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3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3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3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3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3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3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3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3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3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3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3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3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3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3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3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3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3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3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3"/>
      <c r="HQ64" s="56"/>
      <c r="HR64" s="16"/>
      <c r="HS64" s="16"/>
    </row>
    <row r="65" spans="1:227" x14ac:dyDescent="0.3">
      <c r="A65" s="58"/>
      <c r="B65" s="144"/>
      <c r="C65" s="59"/>
      <c r="D65" s="59"/>
      <c r="E65" s="193"/>
      <c r="F65" s="193"/>
      <c r="G65" s="16"/>
      <c r="H65" s="55"/>
      <c r="I65" s="49"/>
      <c r="J65" s="49"/>
      <c r="K65" s="49"/>
      <c r="L65" s="49"/>
      <c r="M65" s="49"/>
      <c r="N65" s="49"/>
      <c r="O65" s="193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3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3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3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3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3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3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3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3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3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3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3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3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3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3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3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3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3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3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3"/>
      <c r="HQ65" s="56"/>
      <c r="HR65" s="16"/>
      <c r="HS65" s="16"/>
    </row>
    <row r="66" spans="1:227" x14ac:dyDescent="0.3">
      <c r="A66" s="58"/>
      <c r="B66" s="144"/>
      <c r="C66" s="59"/>
      <c r="D66" s="59"/>
      <c r="E66" s="193"/>
      <c r="F66" s="193"/>
      <c r="G66" s="16"/>
      <c r="H66" s="55"/>
      <c r="I66" s="49"/>
      <c r="J66" s="49"/>
      <c r="K66" s="49"/>
      <c r="L66" s="49"/>
      <c r="M66" s="49"/>
      <c r="N66" s="49"/>
      <c r="O66" s="193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3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3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3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3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3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3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3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3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3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3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3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3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3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3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3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3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3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3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3"/>
      <c r="HQ66" s="56"/>
      <c r="HR66" s="16"/>
      <c r="HS66" s="16"/>
    </row>
    <row r="67" spans="1:227" x14ac:dyDescent="0.3">
      <c r="A67" s="58"/>
      <c r="B67" s="144"/>
      <c r="C67" s="59"/>
      <c r="D67" s="59"/>
      <c r="E67" s="193"/>
      <c r="F67" s="193"/>
      <c r="G67" s="16"/>
      <c r="H67" s="55"/>
      <c r="I67" s="49"/>
      <c r="J67" s="49"/>
      <c r="K67" s="49"/>
      <c r="L67" s="49"/>
      <c r="M67" s="49"/>
      <c r="N67" s="49"/>
      <c r="O67" s="193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3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3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3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3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3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3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3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3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3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3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3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3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3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3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3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3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3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3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3"/>
      <c r="HQ67" s="56"/>
      <c r="HR67" s="16"/>
      <c r="HS67" s="16"/>
    </row>
    <row r="68" spans="1:227" x14ac:dyDescent="0.3">
      <c r="A68" s="58"/>
      <c r="B68" s="144"/>
      <c r="C68" s="59"/>
      <c r="D68" s="59"/>
      <c r="E68" s="193"/>
      <c r="F68" s="193"/>
      <c r="G68" s="16"/>
      <c r="H68" s="55"/>
      <c r="I68" s="49"/>
      <c r="J68" s="49"/>
      <c r="K68" s="49"/>
      <c r="L68" s="49"/>
      <c r="M68" s="49"/>
      <c r="N68" s="49"/>
      <c r="O68" s="193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3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3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3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3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3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3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3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3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3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3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3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3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3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3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3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3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3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3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3"/>
      <c r="HQ68" s="56"/>
      <c r="HR68" s="16"/>
      <c r="HS68" s="16"/>
    </row>
    <row r="69" spans="1:227" x14ac:dyDescent="0.3">
      <c r="A69" s="58"/>
      <c r="B69" s="144"/>
      <c r="C69" s="59"/>
      <c r="D69" s="59"/>
      <c r="E69" s="193"/>
      <c r="F69" s="193"/>
      <c r="G69" s="16"/>
      <c r="H69" s="55"/>
      <c r="I69" s="49"/>
      <c r="J69" s="49"/>
      <c r="K69" s="49"/>
      <c r="L69" s="49"/>
      <c r="M69" s="49"/>
      <c r="N69" s="49"/>
      <c r="O69" s="193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3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3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3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3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3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3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3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3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3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3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3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3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3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3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3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3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3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3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3"/>
      <c r="HQ69" s="56"/>
      <c r="HR69" s="16"/>
      <c r="HS69" s="16"/>
    </row>
    <row r="70" spans="1:227" x14ac:dyDescent="0.3">
      <c r="A70" s="58"/>
      <c r="B70" s="144"/>
      <c r="C70" s="59"/>
      <c r="D70" s="59"/>
      <c r="E70" s="193"/>
      <c r="F70" s="193"/>
      <c r="G70" s="16"/>
      <c r="H70" s="55"/>
      <c r="I70" s="49"/>
      <c r="J70" s="49"/>
      <c r="K70" s="49"/>
      <c r="L70" s="49"/>
      <c r="M70" s="49"/>
      <c r="N70" s="49"/>
      <c r="O70" s="193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3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3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3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3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3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3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3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3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3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3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3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3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3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3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3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3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3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3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3"/>
      <c r="HQ70" s="56"/>
      <c r="HR70" s="16"/>
      <c r="HS70" s="16"/>
    </row>
    <row r="71" spans="1:227" x14ac:dyDescent="0.3">
      <c r="A71" s="58"/>
      <c r="B71" s="144"/>
      <c r="C71" s="59"/>
      <c r="D71" s="59"/>
      <c r="E71" s="193"/>
      <c r="F71" s="193"/>
      <c r="G71" s="16"/>
      <c r="H71" s="55"/>
      <c r="I71" s="49"/>
      <c r="J71" s="49"/>
      <c r="K71" s="49"/>
      <c r="L71" s="49"/>
      <c r="M71" s="49"/>
      <c r="N71" s="49"/>
      <c r="O71" s="193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3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3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3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3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3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3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3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3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3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3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3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3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3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3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3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3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3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3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3"/>
      <c r="HQ71" s="56"/>
      <c r="HR71" s="16"/>
      <c r="HS71" s="16"/>
    </row>
    <row r="72" spans="1:227" x14ac:dyDescent="0.3">
      <c r="A72" s="58"/>
      <c r="B72" s="144"/>
      <c r="C72" s="59"/>
      <c r="D72" s="59"/>
    </row>
    <row r="73" spans="1:227" x14ac:dyDescent="0.3">
      <c r="A73" s="58"/>
      <c r="B73" s="144"/>
      <c r="C73" s="59"/>
      <c r="D73" s="59"/>
    </row>
    <row r="74" spans="1:227" x14ac:dyDescent="0.3">
      <c r="A74" s="58"/>
      <c r="B74" s="144"/>
      <c r="C74" s="59"/>
      <c r="D74" s="59"/>
    </row>
    <row r="75" spans="1:227" x14ac:dyDescent="0.3">
      <c r="A75" s="58"/>
      <c r="B75" s="144"/>
      <c r="C75" s="59"/>
      <c r="D75" s="59"/>
    </row>
    <row r="76" spans="1:227" x14ac:dyDescent="0.3">
      <c r="A76" s="58"/>
      <c r="B76" s="144"/>
      <c r="C76" s="59"/>
      <c r="D76" s="59"/>
      <c r="E76" s="193"/>
      <c r="F76" s="193"/>
      <c r="G76" s="16"/>
      <c r="H76" s="55"/>
      <c r="I76" s="49"/>
      <c r="J76" s="49"/>
      <c r="K76" s="49"/>
      <c r="L76" s="49"/>
      <c r="M76" s="49"/>
      <c r="N76" s="49"/>
      <c r="O76" s="193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3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3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3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3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3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3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3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3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3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3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3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3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3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3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3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3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3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3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3"/>
      <c r="HQ76" s="56"/>
      <c r="HR76" s="16"/>
      <c r="HS76" s="16"/>
    </row>
    <row r="77" spans="1:227" x14ac:dyDescent="0.3">
      <c r="A77" s="58"/>
      <c r="B77" s="144"/>
      <c r="C77" s="59"/>
      <c r="D77" s="59"/>
      <c r="E77" s="193"/>
      <c r="F77" s="193"/>
      <c r="G77" s="16"/>
      <c r="H77" s="55"/>
      <c r="I77" s="49"/>
      <c r="J77" s="49"/>
      <c r="K77" s="49"/>
      <c r="L77" s="49"/>
      <c r="M77" s="49"/>
      <c r="N77" s="49"/>
      <c r="O77" s="193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3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3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3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3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3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3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3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3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3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3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3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3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3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3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3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3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3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3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3"/>
      <c r="HQ77" s="56"/>
      <c r="HR77" s="16"/>
      <c r="HS77" s="16"/>
    </row>
    <row r="78" spans="1:227" x14ac:dyDescent="0.3">
      <c r="A78" s="58"/>
      <c r="B78" s="144"/>
      <c r="C78" s="59"/>
      <c r="D78" s="59"/>
      <c r="E78" s="193"/>
      <c r="F78" s="193"/>
      <c r="G78" s="16"/>
      <c r="H78" s="55"/>
      <c r="I78" s="49"/>
      <c r="J78" s="49"/>
      <c r="K78" s="49"/>
      <c r="L78" s="49"/>
      <c r="M78" s="49"/>
      <c r="N78" s="49"/>
      <c r="O78" s="193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3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3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3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3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3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3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3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3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3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3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3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3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3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3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3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3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3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3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3"/>
      <c r="HQ78" s="56"/>
      <c r="HR78" s="16"/>
      <c r="HS78" s="16"/>
    </row>
    <row r="79" spans="1:227" x14ac:dyDescent="0.3">
      <c r="A79" s="58"/>
      <c r="B79" s="144"/>
      <c r="C79" s="59"/>
      <c r="D79" s="59"/>
      <c r="E79" s="193"/>
      <c r="F79" s="193"/>
      <c r="G79" s="16"/>
      <c r="H79" s="55"/>
      <c r="I79" s="49"/>
      <c r="J79" s="49"/>
      <c r="K79" s="49"/>
      <c r="L79" s="49"/>
      <c r="M79" s="49"/>
      <c r="N79" s="49"/>
      <c r="O79" s="193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3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3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3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3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3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3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3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3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3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3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3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3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3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3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3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3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3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3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3"/>
      <c r="HQ79" s="56"/>
      <c r="HR79" s="16"/>
      <c r="HS79" s="16"/>
    </row>
    <row r="80" spans="1:227" x14ac:dyDescent="0.3">
      <c r="A80" s="58"/>
      <c r="B80" s="146"/>
      <c r="C80" s="61"/>
      <c r="D80" s="61"/>
      <c r="E80" s="193"/>
      <c r="F80" s="193"/>
      <c r="G80" s="16"/>
      <c r="H80" s="55"/>
      <c r="I80" s="49"/>
      <c r="J80" s="49"/>
      <c r="K80" s="49"/>
      <c r="L80" s="49"/>
      <c r="M80" s="49"/>
      <c r="N80" s="49"/>
      <c r="O80" s="193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3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3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3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3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3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3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3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3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3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3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3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3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3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3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3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3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3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3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3"/>
      <c r="HQ80" s="56"/>
      <c r="HR80" s="16"/>
      <c r="HS80" s="16"/>
    </row>
    <row r="81" spans="1:227" x14ac:dyDescent="0.3">
      <c r="A81" s="63"/>
      <c r="B81" s="64"/>
      <c r="C81" s="65"/>
      <c r="D81" s="65"/>
      <c r="E81" s="193"/>
      <c r="F81" s="193"/>
      <c r="G81" s="16"/>
      <c r="H81" s="55"/>
      <c r="I81" s="49"/>
      <c r="J81" s="49"/>
      <c r="K81" s="49"/>
      <c r="L81" s="49"/>
      <c r="M81" s="49"/>
      <c r="N81" s="49"/>
      <c r="O81" s="193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3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3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3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3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3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3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3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3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3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3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3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3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3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3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3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3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3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3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3"/>
      <c r="HQ81" s="56"/>
      <c r="HR81" s="16"/>
      <c r="HS81" s="16"/>
    </row>
    <row r="82" spans="1:227" x14ac:dyDescent="0.3">
      <c r="B82" s="16"/>
      <c r="C82" s="56"/>
      <c r="D82" s="56"/>
      <c r="E82" s="193"/>
      <c r="F82" s="193"/>
      <c r="G82" s="16"/>
      <c r="H82" s="55"/>
      <c r="I82" s="49"/>
      <c r="J82" s="49"/>
      <c r="K82" s="49"/>
      <c r="L82" s="49"/>
      <c r="M82" s="49"/>
      <c r="N82" s="49"/>
      <c r="O82" s="193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3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3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3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3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3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3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3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3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3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3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3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3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3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3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3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3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3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3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3"/>
      <c r="HQ82" s="56"/>
      <c r="HR82" s="16"/>
      <c r="HS82" s="16"/>
    </row>
    <row r="83" spans="1:227" x14ac:dyDescent="0.3">
      <c r="E83" s="193"/>
      <c r="F83" s="193"/>
      <c r="G83" s="16"/>
      <c r="H83" s="55"/>
      <c r="I83" s="49"/>
      <c r="J83" s="49"/>
      <c r="K83" s="49"/>
      <c r="L83" s="49"/>
      <c r="M83" s="49"/>
      <c r="N83" s="49"/>
      <c r="O83" s="193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3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3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3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3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3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3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3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3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3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3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3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3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3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3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3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3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3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3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3"/>
      <c r="HQ83" s="56"/>
      <c r="HR83" s="16"/>
      <c r="HS83" s="16"/>
    </row>
    <row r="84" spans="1:227" x14ac:dyDescent="0.3">
      <c r="E84" s="193"/>
      <c r="F84" s="193"/>
      <c r="G84" s="16"/>
      <c r="H84" s="55"/>
      <c r="I84" s="49"/>
      <c r="J84" s="49"/>
      <c r="K84" s="49"/>
      <c r="L84" s="49"/>
      <c r="M84" s="49"/>
      <c r="N84" s="49"/>
      <c r="O84" s="193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93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93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93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93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93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93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93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93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93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93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93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93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93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93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93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93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93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93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93"/>
      <c r="HQ84" s="56"/>
      <c r="HR84" s="16"/>
      <c r="HS84" s="16"/>
    </row>
    <row r="91" spans="1:227" s="67" customFormat="1" x14ac:dyDescent="0.3">
      <c r="B91" s="31"/>
      <c r="C91" s="68"/>
      <c r="D91" s="68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3">
      <c r="B92" s="31"/>
      <c r="C92" s="68"/>
      <c r="D92" s="68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3">
      <c r="B93" s="31"/>
      <c r="C93" s="68"/>
      <c r="D93" s="68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3">
      <c r="B94" s="31"/>
      <c r="C94" s="68"/>
      <c r="D94" s="68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3">
      <c r="B95" s="31"/>
      <c r="C95" s="68"/>
      <c r="D95" s="68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3">
      <c r="B96" s="31"/>
      <c r="C96" s="68"/>
      <c r="D96" s="68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3">
      <c r="B97" s="31"/>
      <c r="C97" s="68"/>
      <c r="D97" s="68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3">
      <c r="B98" s="31"/>
      <c r="C98" s="68"/>
      <c r="D98" s="68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3">
      <c r="B99" s="31"/>
      <c r="C99" s="68"/>
      <c r="D99" s="68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3">
      <c r="B100" s="31"/>
      <c r="C100" s="68"/>
      <c r="D100" s="68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3">
      <c r="B101" s="31"/>
      <c r="C101" s="68"/>
      <c r="D101" s="68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3">
      <c r="B102" s="31"/>
      <c r="C102" s="68"/>
      <c r="D102" s="68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3">
      <c r="B103" s="31"/>
      <c r="C103" s="68"/>
      <c r="D103" s="68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3">
      <c r="B104" s="31"/>
      <c r="C104" s="68"/>
      <c r="D104" s="68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3">
      <c r="B105" s="31"/>
      <c r="C105" s="68"/>
      <c r="D105" s="68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3">
      <c r="B106" s="31"/>
      <c r="C106" s="68"/>
      <c r="D106" s="68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3">
      <c r="A107" s="67"/>
      <c r="B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3">
      <c r="A108" s="67"/>
      <c r="B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3">
      <c r="A109" s="67"/>
      <c r="B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3">
      <c r="A110" s="67"/>
      <c r="B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3">
      <c r="A111" s="67"/>
      <c r="B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3">
      <c r="A112" s="67"/>
      <c r="B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3">
      <c r="A113" s="67"/>
      <c r="B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3">
      <c r="A114" s="67"/>
      <c r="B114" s="7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8">
    <mergeCell ref="F11:G11"/>
    <mergeCell ref="F15:G15"/>
    <mergeCell ref="F12:G12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36"/>
  <sheetViews>
    <sheetView zoomScale="90" zoomScaleNormal="90" workbookViewId="0">
      <selection activeCell="B7" sqref="B7:B10"/>
    </sheetView>
  </sheetViews>
  <sheetFormatPr defaultColWidth="9.140625" defaultRowHeight="16.5" x14ac:dyDescent="0.3"/>
  <cols>
    <col min="1" max="1" width="5.7109375" style="71" customWidth="1"/>
    <col min="2" max="2" width="57.5703125" style="71" bestFit="1" customWidth="1"/>
    <col min="3" max="3" width="20.85546875" style="79" customWidth="1"/>
    <col min="4" max="5" width="13.7109375" style="71" customWidth="1"/>
    <col min="6" max="16384" width="9.140625" style="71"/>
  </cols>
  <sheetData>
    <row r="1" spans="1:3" ht="20.25" customHeight="1" x14ac:dyDescent="0.3">
      <c r="B1" s="455" t="s">
        <v>131</v>
      </c>
      <c r="C1" s="455"/>
    </row>
    <row r="2" spans="1:3" ht="20.25" customHeight="1" x14ac:dyDescent="0.3">
      <c r="B2" s="455" t="s">
        <v>132</v>
      </c>
      <c r="C2" s="455"/>
    </row>
    <row r="3" spans="1:3" ht="25.15" customHeight="1" x14ac:dyDescent="0.3">
      <c r="B3" s="498" t="s">
        <v>133</v>
      </c>
      <c r="C3" s="498"/>
    </row>
    <row r="4" spans="1:3" ht="25.15" customHeight="1" thickBot="1" x14ac:dyDescent="0.35">
      <c r="B4" s="499"/>
      <c r="C4" s="499"/>
    </row>
    <row r="5" spans="1:3" s="75" customFormat="1" ht="57.75" thickBot="1" x14ac:dyDescent="0.35">
      <c r="A5" s="327" t="s">
        <v>31</v>
      </c>
      <c r="B5" s="328" t="s">
        <v>134</v>
      </c>
      <c r="C5" s="329" t="s">
        <v>135</v>
      </c>
    </row>
    <row r="6" spans="1:3" ht="9" customHeight="1" x14ac:dyDescent="0.3">
      <c r="A6" s="72"/>
      <c r="B6" s="72"/>
      <c r="C6" s="76"/>
    </row>
    <row r="7" spans="1:3" x14ac:dyDescent="0.3">
      <c r="A7" s="126">
        <v>1</v>
      </c>
      <c r="B7" s="73" t="s">
        <v>136</v>
      </c>
      <c r="C7" s="183">
        <v>0</v>
      </c>
    </row>
    <row r="8" spans="1:3" x14ac:dyDescent="0.3">
      <c r="A8" s="126">
        <v>2</v>
      </c>
      <c r="B8" s="73" t="s">
        <v>137</v>
      </c>
      <c r="C8" s="183">
        <v>0</v>
      </c>
    </row>
    <row r="9" spans="1:3" x14ac:dyDescent="0.3">
      <c r="A9" s="126">
        <v>3</v>
      </c>
      <c r="B9" s="73" t="s">
        <v>138</v>
      </c>
      <c r="C9" s="183">
        <v>0</v>
      </c>
    </row>
    <row r="10" spans="1:3" x14ac:dyDescent="0.3">
      <c r="A10" s="126">
        <v>4</v>
      </c>
      <c r="B10" s="73" t="s">
        <v>139</v>
      </c>
      <c r="C10" s="183">
        <v>0</v>
      </c>
    </row>
    <row r="11" spans="1:3" x14ac:dyDescent="0.3">
      <c r="A11" s="126">
        <v>5</v>
      </c>
      <c r="B11" s="73"/>
      <c r="C11" s="183">
        <v>0</v>
      </c>
    </row>
    <row r="12" spans="1:3" x14ac:dyDescent="0.3">
      <c r="A12" s="126">
        <v>6</v>
      </c>
      <c r="B12" s="73"/>
      <c r="C12" s="183">
        <v>0</v>
      </c>
    </row>
    <row r="13" spans="1:3" x14ac:dyDescent="0.3">
      <c r="A13" s="126">
        <v>7</v>
      </c>
      <c r="B13" s="73"/>
      <c r="C13" s="183">
        <v>0</v>
      </c>
    </row>
    <row r="14" spans="1:3" x14ac:dyDescent="0.3">
      <c r="A14" s="126">
        <v>8</v>
      </c>
      <c r="B14" s="73"/>
      <c r="C14" s="183">
        <v>0</v>
      </c>
    </row>
    <row r="15" spans="1:3" x14ac:dyDescent="0.3">
      <c r="A15" s="126">
        <v>9</v>
      </c>
      <c r="B15" s="73"/>
      <c r="C15" s="183">
        <v>0</v>
      </c>
    </row>
    <row r="16" spans="1:3" x14ac:dyDescent="0.3">
      <c r="A16" s="126">
        <v>10</v>
      </c>
      <c r="B16" s="73"/>
      <c r="C16" s="183">
        <v>0</v>
      </c>
    </row>
    <row r="17" spans="1:3" x14ac:dyDescent="0.3">
      <c r="A17" s="126">
        <v>11</v>
      </c>
      <c r="B17" s="73"/>
      <c r="C17" s="183">
        <v>0</v>
      </c>
    </row>
    <row r="18" spans="1:3" x14ac:dyDescent="0.3">
      <c r="A18" s="126">
        <v>12</v>
      </c>
      <c r="B18" s="73"/>
      <c r="C18" s="183">
        <v>0</v>
      </c>
    </row>
    <row r="19" spans="1:3" x14ac:dyDescent="0.3">
      <c r="A19" s="126">
        <v>13</v>
      </c>
      <c r="B19" s="73"/>
      <c r="C19" s="183">
        <v>0</v>
      </c>
    </row>
    <row r="20" spans="1:3" x14ac:dyDescent="0.3">
      <c r="A20" s="126">
        <v>14</v>
      </c>
      <c r="B20" s="73" t="s">
        <v>140</v>
      </c>
      <c r="C20" s="183">
        <v>0</v>
      </c>
    </row>
    <row r="21" spans="1:3" x14ac:dyDescent="0.3">
      <c r="A21" s="126">
        <v>15</v>
      </c>
      <c r="B21" s="73"/>
      <c r="C21" s="183">
        <v>0</v>
      </c>
    </row>
    <row r="22" spans="1:3" ht="17.25" thickBot="1" x14ac:dyDescent="0.35">
      <c r="A22" s="74"/>
      <c r="B22" s="74"/>
      <c r="C22" s="78"/>
    </row>
    <row r="26" spans="1:3" x14ac:dyDescent="0.3">
      <c r="A26" s="18"/>
      <c r="B26" s="497" t="s">
        <v>26</v>
      </c>
      <c r="C26" s="497"/>
    </row>
    <row r="27" spans="1:3" x14ac:dyDescent="0.3">
      <c r="A27" s="300">
        <v>1</v>
      </c>
      <c r="B27" s="500"/>
      <c r="C27" s="500"/>
    </row>
    <row r="28" spans="1:3" x14ac:dyDescent="0.3">
      <c r="A28" s="21">
        <v>2</v>
      </c>
      <c r="B28" s="501"/>
      <c r="C28" s="501"/>
    </row>
    <row r="29" spans="1:3" x14ac:dyDescent="0.3">
      <c r="A29" s="21">
        <v>3</v>
      </c>
      <c r="B29" s="501"/>
      <c r="C29" s="501"/>
    </row>
    <row r="30" spans="1:3" x14ac:dyDescent="0.3">
      <c r="A30" s="21">
        <v>4</v>
      </c>
      <c r="B30" s="501"/>
      <c r="C30" s="501"/>
    </row>
    <row r="31" spans="1:3" x14ac:dyDescent="0.3">
      <c r="A31" s="21">
        <v>5</v>
      </c>
      <c r="B31" s="501"/>
      <c r="C31" s="501"/>
    </row>
    <row r="32" spans="1:3" x14ac:dyDescent="0.3">
      <c r="A32" s="21">
        <v>6</v>
      </c>
      <c r="B32" s="501"/>
      <c r="C32" s="501"/>
    </row>
    <row r="33" spans="1:3" x14ac:dyDescent="0.3">
      <c r="A33" s="21">
        <v>7</v>
      </c>
      <c r="B33" s="500"/>
      <c r="C33" s="500"/>
    </row>
    <row r="34" spans="1:3" x14ac:dyDescent="0.3">
      <c r="A34" s="21">
        <v>8</v>
      </c>
      <c r="B34" s="501"/>
      <c r="C34" s="501"/>
    </row>
    <row r="35" spans="1:3" x14ac:dyDescent="0.3">
      <c r="A35" s="21">
        <v>9</v>
      </c>
      <c r="B35" s="501"/>
      <c r="C35" s="501"/>
    </row>
    <row r="36" spans="1:3" x14ac:dyDescent="0.3">
      <c r="A36" s="21">
        <v>10</v>
      </c>
      <c r="B36" s="501"/>
      <c r="C36" s="501"/>
    </row>
  </sheetData>
  <mergeCells count="15"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6:C26"/>
    <mergeCell ref="B1:C1"/>
    <mergeCell ref="B2:C2"/>
    <mergeCell ref="B3:C3"/>
    <mergeCell ref="B4:C4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407A-18FB-4B6F-AFC5-A04F7DBC2DFE}">
  <sheetPr>
    <pageSetUpPr fitToPage="1"/>
  </sheetPr>
  <dimension ref="A1:M36"/>
  <sheetViews>
    <sheetView zoomScale="90" zoomScaleNormal="90" workbookViewId="0">
      <selection activeCell="B7" sqref="B7"/>
    </sheetView>
  </sheetViews>
  <sheetFormatPr defaultColWidth="9.140625" defaultRowHeight="16.5" x14ac:dyDescent="0.3"/>
  <cols>
    <col min="1" max="1" width="5.7109375" style="71" customWidth="1"/>
    <col min="2" max="2" width="56" style="71" customWidth="1"/>
    <col min="3" max="4" width="13.7109375" style="79" customWidth="1"/>
    <col min="5" max="16" width="13.7109375" style="71" customWidth="1"/>
    <col min="17" max="16384" width="9.140625" style="71"/>
  </cols>
  <sheetData>
    <row r="1" spans="1:13" ht="20.25" customHeight="1" x14ac:dyDescent="0.3">
      <c r="B1" s="455" t="s">
        <v>141</v>
      </c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</row>
    <row r="2" spans="1:13" ht="20.25" customHeight="1" x14ac:dyDescent="0.3">
      <c r="B2" s="455" t="s">
        <v>142</v>
      </c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</row>
    <row r="3" spans="1:13" ht="25.15" customHeight="1" x14ac:dyDescent="0.3">
      <c r="B3" s="498" t="s">
        <v>133</v>
      </c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</row>
    <row r="4" spans="1:13" ht="25.15" customHeight="1" thickBot="1" x14ac:dyDescent="0.35">
      <c r="B4" s="499"/>
      <c r="C4" s="499"/>
      <c r="D4" s="499"/>
      <c r="E4" s="499"/>
      <c r="F4" s="499"/>
      <c r="G4" s="499"/>
      <c r="H4" s="499"/>
      <c r="I4" s="499"/>
      <c r="J4" s="499"/>
      <c r="K4" s="499"/>
      <c r="L4" s="499"/>
      <c r="M4" s="499"/>
    </row>
    <row r="5" spans="1:13" s="75" customFormat="1" ht="34.15" customHeight="1" thickBot="1" x14ac:dyDescent="0.35">
      <c r="A5" s="327" t="s">
        <v>31</v>
      </c>
      <c r="B5" s="328" t="s">
        <v>134</v>
      </c>
      <c r="C5" s="330" t="s">
        <v>143</v>
      </c>
      <c r="D5" s="330" t="s">
        <v>144</v>
      </c>
      <c r="E5" s="330" t="s">
        <v>145</v>
      </c>
      <c r="F5" s="330" t="s">
        <v>146</v>
      </c>
      <c r="G5" s="330" t="s">
        <v>147</v>
      </c>
      <c r="H5" s="330" t="s">
        <v>148</v>
      </c>
      <c r="I5" s="330" t="s">
        <v>149</v>
      </c>
      <c r="J5" s="330" t="s">
        <v>150</v>
      </c>
      <c r="K5" s="330" t="s">
        <v>151</v>
      </c>
      <c r="L5" s="330" t="s">
        <v>152</v>
      </c>
      <c r="M5" s="330" t="s">
        <v>153</v>
      </c>
    </row>
    <row r="6" spans="1:13" ht="9" customHeight="1" x14ac:dyDescent="0.3">
      <c r="A6" s="72"/>
      <c r="B6" s="72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1:13" x14ac:dyDescent="0.3">
      <c r="A7" s="126">
        <v>1</v>
      </c>
      <c r="B7" s="73" t="s">
        <v>136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</row>
    <row r="8" spans="1:13" x14ac:dyDescent="0.3">
      <c r="A8" s="126">
        <v>2</v>
      </c>
      <c r="B8" s="73" t="s">
        <v>137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</row>
    <row r="9" spans="1:13" x14ac:dyDescent="0.3">
      <c r="A9" s="126">
        <v>3</v>
      </c>
      <c r="B9" s="73" t="s">
        <v>138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x14ac:dyDescent="0.3">
      <c r="A10" s="126">
        <v>4</v>
      </c>
      <c r="B10" s="73" t="s">
        <v>139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</row>
    <row r="11" spans="1:13" x14ac:dyDescent="0.3">
      <c r="A11" s="126">
        <v>5</v>
      </c>
      <c r="B11" s="73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</row>
    <row r="12" spans="1:13" x14ac:dyDescent="0.3">
      <c r="A12" s="126">
        <v>6</v>
      </c>
      <c r="B12" s="73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</row>
    <row r="13" spans="1:13" x14ac:dyDescent="0.3">
      <c r="A13" s="126">
        <v>7</v>
      </c>
      <c r="B13" s="73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</row>
    <row r="14" spans="1:13" x14ac:dyDescent="0.3">
      <c r="A14" s="126">
        <v>8</v>
      </c>
      <c r="B14" s="73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</row>
    <row r="15" spans="1:13" x14ac:dyDescent="0.3">
      <c r="A15" s="126">
        <v>9</v>
      </c>
      <c r="B15" s="73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</row>
    <row r="16" spans="1:13" x14ac:dyDescent="0.3">
      <c r="A16" s="126">
        <v>10</v>
      </c>
      <c r="B16" s="73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</row>
    <row r="17" spans="1:13" x14ac:dyDescent="0.3">
      <c r="A17" s="126">
        <v>11</v>
      </c>
      <c r="B17" s="73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</row>
    <row r="18" spans="1:13" x14ac:dyDescent="0.3">
      <c r="A18" s="126">
        <v>12</v>
      </c>
      <c r="B18" s="73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</row>
    <row r="19" spans="1:13" x14ac:dyDescent="0.3">
      <c r="A19" s="126">
        <v>13</v>
      </c>
      <c r="B19" s="73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</row>
    <row r="20" spans="1:13" x14ac:dyDescent="0.3">
      <c r="A20" s="126">
        <v>14</v>
      </c>
      <c r="B20" s="73" t="s">
        <v>140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</row>
    <row r="21" spans="1:13" x14ac:dyDescent="0.3">
      <c r="A21" s="126">
        <v>15</v>
      </c>
      <c r="B21" s="73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</row>
    <row r="22" spans="1:13" ht="17.25" thickBot="1" x14ac:dyDescent="0.35">
      <c r="A22" s="74"/>
      <c r="B22" s="74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</row>
    <row r="26" spans="1:13" x14ac:dyDescent="0.3">
      <c r="A26" s="18"/>
      <c r="B26" s="425" t="s">
        <v>26</v>
      </c>
      <c r="C26" s="427"/>
    </row>
    <row r="27" spans="1:13" x14ac:dyDescent="0.3">
      <c r="A27" s="20">
        <v>1</v>
      </c>
      <c r="B27" s="479"/>
      <c r="C27" s="481"/>
    </row>
    <row r="28" spans="1:13" x14ac:dyDescent="0.3">
      <c r="A28" s="21">
        <v>2</v>
      </c>
      <c r="B28" s="482"/>
      <c r="C28" s="484"/>
    </row>
    <row r="29" spans="1:13" x14ac:dyDescent="0.3">
      <c r="A29" s="21">
        <v>3</v>
      </c>
      <c r="B29" s="482"/>
      <c r="C29" s="484"/>
    </row>
    <row r="30" spans="1:13" x14ac:dyDescent="0.3">
      <c r="A30" s="21">
        <v>4</v>
      </c>
      <c r="B30" s="482"/>
      <c r="C30" s="484"/>
    </row>
    <row r="31" spans="1:13" x14ac:dyDescent="0.3">
      <c r="A31" s="21">
        <v>5</v>
      </c>
      <c r="B31" s="482"/>
      <c r="C31" s="484"/>
    </row>
    <row r="32" spans="1:13" x14ac:dyDescent="0.3">
      <c r="A32" s="21">
        <v>6</v>
      </c>
      <c r="B32" s="482"/>
      <c r="C32" s="484"/>
    </row>
    <row r="33" spans="1:3" x14ac:dyDescent="0.3">
      <c r="A33" s="21">
        <v>7</v>
      </c>
      <c r="B33" s="479"/>
      <c r="C33" s="481"/>
    </row>
    <row r="34" spans="1:3" x14ac:dyDescent="0.3">
      <c r="A34" s="21">
        <v>8</v>
      </c>
      <c r="B34" s="482"/>
      <c r="C34" s="484"/>
    </row>
    <row r="35" spans="1:3" x14ac:dyDescent="0.3">
      <c r="A35" s="21">
        <v>9</v>
      </c>
      <c r="B35" s="482"/>
      <c r="C35" s="484"/>
    </row>
    <row r="36" spans="1:3" x14ac:dyDescent="0.3">
      <c r="A36" s="21">
        <v>10</v>
      </c>
      <c r="B36" s="482"/>
      <c r="C36" s="484"/>
    </row>
  </sheetData>
  <mergeCells count="15"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1:M1"/>
    <mergeCell ref="B2:M2"/>
    <mergeCell ref="B4:M4"/>
    <mergeCell ref="B3:M3"/>
    <mergeCell ref="B26:C26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15330-0C72-4E6C-A542-3A489CC18EEB}">
  <dimension ref="A1:X81"/>
  <sheetViews>
    <sheetView tabSelected="1" zoomScale="90" zoomScaleNormal="90" zoomScalePageLayoutView="85" workbookViewId="0">
      <pane xSplit="2" ySplit="4" topLeftCell="C21" activePane="bottomRight" state="frozen"/>
      <selection pane="topRight" activeCell="R31" sqref="R31"/>
      <selection pane="bottomLeft" activeCell="R31" sqref="R31"/>
      <selection pane="bottomRight" activeCell="C30" sqref="C30"/>
    </sheetView>
  </sheetViews>
  <sheetFormatPr defaultColWidth="9.140625" defaultRowHeight="13.5" x14ac:dyDescent="0.25"/>
  <cols>
    <col min="1" max="1" width="3.7109375" style="83" customWidth="1"/>
    <col min="2" max="2" width="60.7109375" style="84" customWidth="1"/>
    <col min="3" max="4" width="13.7109375" style="84" customWidth="1"/>
    <col min="5" max="5" width="14.7109375" style="267" customWidth="1"/>
    <col min="6" max="11" width="14.7109375" style="84" customWidth="1"/>
    <col min="12" max="12" width="15.7109375" style="84" customWidth="1"/>
    <col min="13" max="13" width="2.7109375" style="84" customWidth="1"/>
    <col min="14" max="22" width="12.28515625" style="84" customWidth="1"/>
    <col min="23" max="23" width="19" style="84" customWidth="1"/>
    <col min="24" max="24" width="11.28515625" style="84" bestFit="1" customWidth="1"/>
    <col min="25" max="112" width="9.140625" style="84"/>
    <col min="113" max="113" width="10.85546875" style="84" bestFit="1" customWidth="1"/>
    <col min="114" max="16384" width="9.140625" style="84"/>
  </cols>
  <sheetData>
    <row r="1" spans="1:12" ht="20.25" customHeight="1" x14ac:dyDescent="0.25">
      <c r="B1" s="502" t="s">
        <v>154</v>
      </c>
      <c r="C1" s="502"/>
      <c r="D1" s="502"/>
      <c r="E1" s="502"/>
      <c r="F1" s="502"/>
      <c r="G1" s="502"/>
      <c r="H1" s="502"/>
      <c r="I1" s="502"/>
      <c r="J1" s="502"/>
      <c r="K1" s="502"/>
      <c r="L1" s="502"/>
    </row>
    <row r="2" spans="1:12" ht="20.25" customHeight="1" x14ac:dyDescent="0.25">
      <c r="B2" s="502" t="s">
        <v>155</v>
      </c>
      <c r="C2" s="502"/>
      <c r="D2" s="502"/>
      <c r="E2" s="502"/>
      <c r="F2" s="502"/>
      <c r="G2" s="502"/>
      <c r="H2" s="502"/>
      <c r="I2" s="502"/>
      <c r="J2" s="502"/>
      <c r="K2" s="502"/>
      <c r="L2" s="502"/>
    </row>
    <row r="3" spans="1:12" ht="25.15" customHeight="1" thickBot="1" x14ac:dyDescent="0.3"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</row>
    <row r="4" spans="1:12" s="85" customFormat="1" ht="57" x14ac:dyDescent="0.2">
      <c r="A4" s="86"/>
      <c r="B4" s="365" t="s">
        <v>156</v>
      </c>
      <c r="C4" s="366" t="s">
        <v>157</v>
      </c>
      <c r="D4" s="366" t="s">
        <v>158</v>
      </c>
      <c r="E4" s="367" t="s">
        <v>159</v>
      </c>
      <c r="F4" s="368" t="s">
        <v>90</v>
      </c>
      <c r="G4" s="368" t="s">
        <v>91</v>
      </c>
      <c r="H4" s="368" t="s">
        <v>92</v>
      </c>
      <c r="I4" s="368" t="s">
        <v>93</v>
      </c>
      <c r="J4" s="368" t="s">
        <v>94</v>
      </c>
      <c r="K4" s="369" t="s">
        <v>95</v>
      </c>
      <c r="L4" s="311" t="s">
        <v>160</v>
      </c>
    </row>
    <row r="5" spans="1:12" ht="14.25" customHeight="1" x14ac:dyDescent="0.25">
      <c r="B5" s="370"/>
      <c r="C5" s="260"/>
      <c r="D5" s="261"/>
      <c r="E5" s="262"/>
      <c r="F5" s="259"/>
      <c r="G5" s="259"/>
      <c r="H5" s="259"/>
      <c r="I5" s="259"/>
      <c r="J5" s="259"/>
      <c r="K5" s="354"/>
      <c r="L5" s="360"/>
    </row>
    <row r="6" spans="1:12" ht="14.25" customHeight="1" x14ac:dyDescent="0.25">
      <c r="B6" s="371" t="s">
        <v>213</v>
      </c>
      <c r="C6" s="138"/>
      <c r="D6" s="134"/>
      <c r="E6" s="263"/>
      <c r="F6" s="135"/>
      <c r="G6" s="135"/>
      <c r="H6" s="135"/>
      <c r="I6" s="135"/>
      <c r="J6" s="135"/>
      <c r="K6" s="355"/>
      <c r="L6" s="361"/>
    </row>
    <row r="7" spans="1:12" ht="14.25" customHeight="1" x14ac:dyDescent="0.25">
      <c r="B7" s="372" t="s">
        <v>162</v>
      </c>
      <c r="C7" s="137"/>
      <c r="D7" s="136">
        <v>0</v>
      </c>
      <c r="E7" s="264">
        <f t="shared" ref="E7:E9" si="0">C7*D7</f>
        <v>0</v>
      </c>
      <c r="F7" s="278">
        <f>$E7</f>
        <v>0</v>
      </c>
      <c r="G7" s="400">
        <v>0</v>
      </c>
      <c r="H7" s="400">
        <v>0</v>
      </c>
      <c r="I7" s="400">
        <v>0</v>
      </c>
      <c r="J7" s="400">
        <v>0</v>
      </c>
      <c r="K7" s="400">
        <v>0</v>
      </c>
      <c r="L7" s="362">
        <f>SUM(F7:K7)</f>
        <v>0</v>
      </c>
    </row>
    <row r="8" spans="1:12" ht="14.25" customHeight="1" x14ac:dyDescent="0.25">
      <c r="B8" s="372" t="s">
        <v>163</v>
      </c>
      <c r="C8" s="137"/>
      <c r="D8" s="136">
        <v>0</v>
      </c>
      <c r="E8" s="264">
        <f t="shared" si="0"/>
        <v>0</v>
      </c>
      <c r="F8" s="278">
        <f t="shared" ref="F8:F9" si="1">$E8</f>
        <v>0</v>
      </c>
      <c r="G8" s="400">
        <v>0</v>
      </c>
      <c r="H8" s="400">
        <v>0</v>
      </c>
      <c r="I8" s="400">
        <v>0</v>
      </c>
      <c r="J8" s="400">
        <v>0</v>
      </c>
      <c r="K8" s="400">
        <v>0</v>
      </c>
      <c r="L8" s="362">
        <f>SUM(F8:K8)</f>
        <v>0</v>
      </c>
    </row>
    <row r="9" spans="1:12" ht="14.25" customHeight="1" x14ac:dyDescent="0.25">
      <c r="B9" s="372" t="s">
        <v>164</v>
      </c>
      <c r="C9" s="137"/>
      <c r="D9" s="136">
        <v>0</v>
      </c>
      <c r="E9" s="264">
        <f t="shared" si="0"/>
        <v>0</v>
      </c>
      <c r="F9" s="278">
        <f t="shared" si="1"/>
        <v>0</v>
      </c>
      <c r="G9" s="400">
        <v>0</v>
      </c>
      <c r="H9" s="400">
        <v>0</v>
      </c>
      <c r="I9" s="400">
        <v>0</v>
      </c>
      <c r="J9" s="400">
        <v>0</v>
      </c>
      <c r="K9" s="400">
        <v>0</v>
      </c>
      <c r="L9" s="362">
        <f>SUM(F9:K9)</f>
        <v>0</v>
      </c>
    </row>
    <row r="10" spans="1:12" ht="14.25" customHeight="1" x14ac:dyDescent="0.25">
      <c r="B10" s="373" t="s">
        <v>214</v>
      </c>
      <c r="C10" s="348"/>
      <c r="D10" s="349"/>
      <c r="E10" s="350"/>
      <c r="F10" s="342">
        <f>SUM(F7:F9)</f>
        <v>0</v>
      </c>
      <c r="G10" s="342">
        <f t="shared" ref="G10:K10" si="2">SUM(G7:G9)</f>
        <v>0</v>
      </c>
      <c r="H10" s="342">
        <f t="shared" si="2"/>
        <v>0</v>
      </c>
      <c r="I10" s="342">
        <f t="shared" si="2"/>
        <v>0</v>
      </c>
      <c r="J10" s="342">
        <f t="shared" si="2"/>
        <v>0</v>
      </c>
      <c r="K10" s="357">
        <f t="shared" si="2"/>
        <v>0</v>
      </c>
      <c r="L10" s="362">
        <f>SUM(F10:K10)</f>
        <v>0</v>
      </c>
    </row>
    <row r="11" spans="1:12" ht="9" customHeight="1" x14ac:dyDescent="0.25">
      <c r="B11" s="372"/>
      <c r="C11" s="137"/>
      <c r="D11" s="136"/>
      <c r="E11" s="264"/>
      <c r="F11" s="343"/>
      <c r="G11" s="343"/>
      <c r="H11" s="343"/>
      <c r="I11" s="343"/>
      <c r="J11" s="343"/>
      <c r="K11" s="358"/>
      <c r="L11" s="363"/>
    </row>
    <row r="12" spans="1:12" ht="14.25" customHeight="1" x14ac:dyDescent="0.25">
      <c r="B12" s="371" t="s">
        <v>161</v>
      </c>
      <c r="C12" s="138"/>
      <c r="D12" s="134"/>
      <c r="E12" s="263"/>
      <c r="F12" s="135"/>
      <c r="G12" s="135"/>
      <c r="H12" s="135"/>
      <c r="I12" s="135"/>
      <c r="J12" s="135"/>
      <c r="K12" s="355"/>
      <c r="L12" s="361"/>
    </row>
    <row r="13" spans="1:12" ht="14.25" customHeight="1" x14ac:dyDescent="0.25">
      <c r="B13" s="372" t="s">
        <v>162</v>
      </c>
      <c r="C13" s="137"/>
      <c r="D13" s="136">
        <v>0</v>
      </c>
      <c r="E13" s="264">
        <f t="shared" ref="E13:E15" si="3">C13*D13</f>
        <v>0</v>
      </c>
      <c r="F13" s="278">
        <f>$E13</f>
        <v>0</v>
      </c>
      <c r="G13" s="400">
        <v>0</v>
      </c>
      <c r="H13" s="400">
        <v>0</v>
      </c>
      <c r="I13" s="400">
        <v>0</v>
      </c>
      <c r="J13" s="400">
        <v>0</v>
      </c>
      <c r="K13" s="400">
        <v>0</v>
      </c>
      <c r="L13" s="362">
        <f>SUM(F13:K13)</f>
        <v>0</v>
      </c>
    </row>
    <row r="14" spans="1:12" ht="14.25" customHeight="1" x14ac:dyDescent="0.25">
      <c r="B14" s="372" t="s">
        <v>163</v>
      </c>
      <c r="C14" s="137"/>
      <c r="D14" s="136">
        <v>0</v>
      </c>
      <c r="E14" s="264">
        <f t="shared" si="3"/>
        <v>0</v>
      </c>
      <c r="F14" s="278">
        <f t="shared" ref="F14:F15" si="4">$E14</f>
        <v>0</v>
      </c>
      <c r="G14" s="400">
        <v>0</v>
      </c>
      <c r="H14" s="400">
        <v>0</v>
      </c>
      <c r="I14" s="400">
        <v>0</v>
      </c>
      <c r="J14" s="400">
        <v>0</v>
      </c>
      <c r="K14" s="400">
        <v>0</v>
      </c>
      <c r="L14" s="362">
        <f>SUM(F14:K14)</f>
        <v>0</v>
      </c>
    </row>
    <row r="15" spans="1:12" ht="14.25" customHeight="1" x14ac:dyDescent="0.25">
      <c r="B15" s="372" t="s">
        <v>164</v>
      </c>
      <c r="C15" s="137"/>
      <c r="D15" s="136">
        <v>0</v>
      </c>
      <c r="E15" s="264">
        <f t="shared" si="3"/>
        <v>0</v>
      </c>
      <c r="F15" s="278">
        <f t="shared" si="4"/>
        <v>0</v>
      </c>
      <c r="G15" s="400">
        <v>0</v>
      </c>
      <c r="H15" s="400">
        <v>0</v>
      </c>
      <c r="I15" s="400">
        <v>0</v>
      </c>
      <c r="J15" s="400">
        <v>0</v>
      </c>
      <c r="K15" s="400">
        <v>0</v>
      </c>
      <c r="L15" s="362">
        <f>SUM(F15:K15)</f>
        <v>0</v>
      </c>
    </row>
    <row r="16" spans="1:12" ht="14.25" customHeight="1" thickBot="1" x14ac:dyDescent="0.3">
      <c r="B16" s="374" t="s">
        <v>216</v>
      </c>
      <c r="C16" s="351"/>
      <c r="D16" s="352"/>
      <c r="E16" s="353"/>
      <c r="F16" s="347">
        <f>SUM(F13:F15)</f>
        <v>0</v>
      </c>
      <c r="G16" s="347">
        <f t="shared" ref="G16:K16" si="5">SUM(G13:G15)</f>
        <v>0</v>
      </c>
      <c r="H16" s="347">
        <f t="shared" si="5"/>
        <v>0</v>
      </c>
      <c r="I16" s="347">
        <f t="shared" si="5"/>
        <v>0</v>
      </c>
      <c r="J16" s="347">
        <f t="shared" si="5"/>
        <v>0</v>
      </c>
      <c r="K16" s="359">
        <f t="shared" si="5"/>
        <v>0</v>
      </c>
      <c r="L16" s="364">
        <f>SUM(F16:K16)</f>
        <v>0</v>
      </c>
    </row>
    <row r="17" spans="2:24" ht="14.25" customHeight="1" thickBot="1" x14ac:dyDescent="0.3">
      <c r="B17" s="375" t="s">
        <v>215</v>
      </c>
      <c r="C17" s="376"/>
      <c r="D17" s="377"/>
      <c r="E17" s="378"/>
      <c r="F17" s="378">
        <f>SUM(F10,F16)</f>
        <v>0</v>
      </c>
      <c r="G17" s="378">
        <f t="shared" ref="G17:K17" si="6">SUM(G10,G16)</f>
        <v>0</v>
      </c>
      <c r="H17" s="378">
        <f t="shared" si="6"/>
        <v>0</v>
      </c>
      <c r="I17" s="378">
        <f t="shared" si="6"/>
        <v>0</v>
      </c>
      <c r="J17" s="378">
        <f t="shared" si="6"/>
        <v>0</v>
      </c>
      <c r="K17" s="379">
        <f t="shared" si="6"/>
        <v>0</v>
      </c>
      <c r="L17" s="380">
        <f>SUM(F17:K17)</f>
        <v>0</v>
      </c>
      <c r="O17" s="85"/>
      <c r="P17" s="85"/>
      <c r="Q17" s="85"/>
      <c r="R17" s="85"/>
      <c r="S17" s="85"/>
      <c r="T17" s="85"/>
      <c r="U17" s="85"/>
      <c r="V17" s="85"/>
      <c r="W17" s="87"/>
      <c r="X17" s="87"/>
    </row>
    <row r="18" spans="2:24" ht="14.25" customHeight="1" thickBot="1" x14ac:dyDescent="0.3">
      <c r="B18" s="265"/>
      <c r="C18" s="401"/>
      <c r="D18" s="265"/>
      <c r="E18" s="402"/>
      <c r="F18" s="402"/>
      <c r="G18" s="402"/>
      <c r="H18" s="402"/>
      <c r="I18" s="402"/>
      <c r="J18" s="402"/>
      <c r="K18" s="402"/>
      <c r="L18" s="402"/>
      <c r="O18" s="85"/>
      <c r="P18" s="85"/>
      <c r="Q18" s="85"/>
      <c r="R18" s="85"/>
      <c r="S18" s="85"/>
      <c r="T18" s="85"/>
      <c r="U18" s="85"/>
      <c r="V18" s="85"/>
      <c r="W18" s="87"/>
      <c r="X18" s="87"/>
    </row>
    <row r="19" spans="2:24" ht="14.25" thickBot="1" x14ac:dyDescent="0.3">
      <c r="B19" s="265"/>
      <c r="C19" s="265"/>
      <c r="D19" s="265"/>
      <c r="E19" s="266"/>
      <c r="F19" s="88"/>
      <c r="G19" s="88"/>
      <c r="H19" s="88"/>
      <c r="I19" s="88"/>
      <c r="J19" s="88"/>
      <c r="K19" s="88"/>
      <c r="L19" s="88"/>
      <c r="O19" s="85"/>
      <c r="P19" s="85"/>
      <c r="Q19" s="85"/>
      <c r="R19" s="85"/>
      <c r="S19" s="85"/>
      <c r="T19" s="85"/>
      <c r="U19" s="85"/>
      <c r="V19" s="85"/>
      <c r="W19" s="87"/>
      <c r="X19" s="87"/>
    </row>
    <row r="20" spans="2:24" ht="14.25" customHeight="1" x14ac:dyDescent="0.25">
      <c r="B20" s="381" t="s">
        <v>217</v>
      </c>
      <c r="C20" s="382"/>
      <c r="D20" s="383"/>
      <c r="E20" s="384"/>
      <c r="F20" s="385"/>
      <c r="G20" s="385"/>
      <c r="H20" s="385"/>
      <c r="I20" s="385"/>
      <c r="J20" s="385"/>
      <c r="K20" s="386"/>
      <c r="L20" s="387"/>
    </row>
    <row r="21" spans="2:24" ht="14.25" customHeight="1" x14ac:dyDescent="0.25">
      <c r="B21" s="372" t="s">
        <v>162</v>
      </c>
      <c r="C21" s="137"/>
      <c r="D21" s="136">
        <v>0</v>
      </c>
      <c r="E21" s="264">
        <f t="shared" ref="E21:E23" si="7">C21*D21</f>
        <v>0</v>
      </c>
      <c r="F21" s="278">
        <f>$E21</f>
        <v>0</v>
      </c>
      <c r="G21" s="278">
        <f t="shared" ref="G21:K21" si="8">$E21</f>
        <v>0</v>
      </c>
      <c r="H21" s="278">
        <f t="shared" si="8"/>
        <v>0</v>
      </c>
      <c r="I21" s="278">
        <f t="shared" si="8"/>
        <v>0</v>
      </c>
      <c r="J21" s="278">
        <f t="shared" si="8"/>
        <v>0</v>
      </c>
      <c r="K21" s="356">
        <f t="shared" si="8"/>
        <v>0</v>
      </c>
      <c r="L21" s="362">
        <f>SUM(F21:K21)</f>
        <v>0</v>
      </c>
    </row>
    <row r="22" spans="2:24" ht="14.25" customHeight="1" x14ac:dyDescent="0.25">
      <c r="B22" s="372" t="s">
        <v>163</v>
      </c>
      <c r="C22" s="137"/>
      <c r="D22" s="136">
        <v>0</v>
      </c>
      <c r="E22" s="264">
        <f t="shared" si="7"/>
        <v>0</v>
      </c>
      <c r="F22" s="278">
        <f t="shared" ref="F22:K23" si="9">$E22</f>
        <v>0</v>
      </c>
      <c r="G22" s="278">
        <f t="shared" si="9"/>
        <v>0</v>
      </c>
      <c r="H22" s="278">
        <f t="shared" si="9"/>
        <v>0</v>
      </c>
      <c r="I22" s="278">
        <f t="shared" si="9"/>
        <v>0</v>
      </c>
      <c r="J22" s="278">
        <f t="shared" si="9"/>
        <v>0</v>
      </c>
      <c r="K22" s="356">
        <f t="shared" si="9"/>
        <v>0</v>
      </c>
      <c r="L22" s="362">
        <f>SUM(F22:K22)</f>
        <v>0</v>
      </c>
    </row>
    <row r="23" spans="2:24" ht="14.25" customHeight="1" thickBot="1" x14ac:dyDescent="0.3">
      <c r="B23" s="388" t="s">
        <v>164</v>
      </c>
      <c r="C23" s="344"/>
      <c r="D23" s="345">
        <v>0</v>
      </c>
      <c r="E23" s="346">
        <f t="shared" si="7"/>
        <v>0</v>
      </c>
      <c r="F23" s="342">
        <f t="shared" si="9"/>
        <v>0</v>
      </c>
      <c r="G23" s="342">
        <f t="shared" si="9"/>
        <v>0</v>
      </c>
      <c r="H23" s="342">
        <f t="shared" si="9"/>
        <v>0</v>
      </c>
      <c r="I23" s="342">
        <f t="shared" si="9"/>
        <v>0</v>
      </c>
      <c r="J23" s="342">
        <f t="shared" si="9"/>
        <v>0</v>
      </c>
      <c r="K23" s="357">
        <f t="shared" si="9"/>
        <v>0</v>
      </c>
      <c r="L23" s="364">
        <f>SUM(F23:K23)</f>
        <v>0</v>
      </c>
    </row>
    <row r="24" spans="2:24" ht="14.25" customHeight="1" thickBot="1" x14ac:dyDescent="0.3">
      <c r="B24" s="389" t="s">
        <v>218</v>
      </c>
      <c r="C24" s="390"/>
      <c r="D24" s="391"/>
      <c r="E24" s="392"/>
      <c r="F24" s="393">
        <f>SUM(F21:F23)</f>
        <v>0</v>
      </c>
      <c r="G24" s="393">
        <f t="shared" ref="G24" si="10">SUM(G21:G23)</f>
        <v>0</v>
      </c>
      <c r="H24" s="393">
        <f t="shared" ref="H24" si="11">SUM(H21:H23)</f>
        <v>0</v>
      </c>
      <c r="I24" s="393">
        <f t="shared" ref="I24" si="12">SUM(I21:I23)</f>
        <v>0</v>
      </c>
      <c r="J24" s="393">
        <f t="shared" ref="J24" si="13">SUM(J21:J23)</f>
        <v>0</v>
      </c>
      <c r="K24" s="394">
        <f t="shared" ref="K24" si="14">SUM(K21:K23)</f>
        <v>0</v>
      </c>
      <c r="L24" s="395">
        <f>SUM(F24:K24)</f>
        <v>0</v>
      </c>
    </row>
    <row r="25" spans="2:24" ht="7.5" customHeight="1" x14ac:dyDescent="0.25">
      <c r="B25" s="85"/>
      <c r="C25" s="396"/>
      <c r="D25" s="397"/>
      <c r="E25" s="398"/>
      <c r="F25" s="399"/>
      <c r="G25" s="399"/>
      <c r="H25" s="399"/>
      <c r="I25" s="399"/>
      <c r="J25" s="399"/>
      <c r="K25" s="399"/>
      <c r="L25" s="399"/>
    </row>
    <row r="26" spans="2:24" ht="105" customHeight="1" x14ac:dyDescent="0.25">
      <c r="B26" s="504" t="s">
        <v>220</v>
      </c>
      <c r="C26" s="505"/>
      <c r="D26" s="505"/>
      <c r="E26" s="505"/>
      <c r="F26" s="505"/>
      <c r="G26" s="505"/>
      <c r="H26" s="506"/>
      <c r="L26" s="268"/>
    </row>
    <row r="27" spans="2:24" ht="18" customHeight="1" thickBot="1" x14ac:dyDescent="0.3">
      <c r="B27" s="507"/>
      <c r="C27" s="508"/>
      <c r="D27" s="508"/>
      <c r="E27" s="508"/>
      <c r="F27" s="508"/>
      <c r="G27" s="508"/>
      <c r="H27" s="508"/>
      <c r="L27" s="268"/>
    </row>
    <row r="28" spans="2:24" ht="15" customHeight="1" x14ac:dyDescent="0.25">
      <c r="B28" s="381" t="s">
        <v>224</v>
      </c>
      <c r="C28" s="382"/>
      <c r="D28" s="383"/>
      <c r="E28" s="384"/>
      <c r="F28" s="385"/>
      <c r="G28" s="385"/>
      <c r="H28" s="385"/>
      <c r="I28" s="385"/>
      <c r="J28" s="385"/>
      <c r="K28" s="386"/>
      <c r="L28" s="387"/>
    </row>
    <row r="29" spans="2:24" ht="15" customHeight="1" x14ac:dyDescent="0.25">
      <c r="B29" s="372" t="s">
        <v>162</v>
      </c>
      <c r="C29" s="137"/>
      <c r="D29" s="136">
        <v>0</v>
      </c>
      <c r="E29" s="264">
        <f t="shared" ref="E29:E31" si="15">C29*D29</f>
        <v>0</v>
      </c>
      <c r="F29" s="278">
        <f>$E29</f>
        <v>0</v>
      </c>
      <c r="G29" s="278">
        <f t="shared" ref="G29:K29" si="16">$E29</f>
        <v>0</v>
      </c>
      <c r="H29" s="278">
        <f t="shared" si="16"/>
        <v>0</v>
      </c>
      <c r="I29" s="278">
        <f t="shared" si="16"/>
        <v>0</v>
      </c>
      <c r="J29" s="278">
        <f t="shared" si="16"/>
        <v>0</v>
      </c>
      <c r="K29" s="356">
        <f t="shared" si="16"/>
        <v>0</v>
      </c>
      <c r="L29" s="362">
        <f>SUM(F29:K29)</f>
        <v>0</v>
      </c>
    </row>
    <row r="30" spans="2:24" ht="15" customHeight="1" x14ac:dyDescent="0.25">
      <c r="B30" s="372" t="s">
        <v>163</v>
      </c>
      <c r="C30" s="137"/>
      <c r="D30" s="136">
        <v>0</v>
      </c>
      <c r="E30" s="264">
        <f t="shared" si="15"/>
        <v>0</v>
      </c>
      <c r="F30" s="278">
        <f t="shared" ref="F30:K31" si="17">$E30</f>
        <v>0</v>
      </c>
      <c r="G30" s="278">
        <f t="shared" si="17"/>
        <v>0</v>
      </c>
      <c r="H30" s="278">
        <f t="shared" si="17"/>
        <v>0</v>
      </c>
      <c r="I30" s="278">
        <f t="shared" si="17"/>
        <v>0</v>
      </c>
      <c r="J30" s="278">
        <f t="shared" si="17"/>
        <v>0</v>
      </c>
      <c r="K30" s="356">
        <f t="shared" si="17"/>
        <v>0</v>
      </c>
      <c r="L30" s="362">
        <f>SUM(F30:K30)</f>
        <v>0</v>
      </c>
    </row>
    <row r="31" spans="2:24" ht="15" customHeight="1" thickBot="1" x14ac:dyDescent="0.3">
      <c r="B31" s="388" t="s">
        <v>164</v>
      </c>
      <c r="C31" s="344"/>
      <c r="D31" s="345">
        <v>0</v>
      </c>
      <c r="E31" s="346">
        <f t="shared" si="15"/>
        <v>0</v>
      </c>
      <c r="F31" s="342">
        <f t="shared" si="17"/>
        <v>0</v>
      </c>
      <c r="G31" s="342">
        <f t="shared" si="17"/>
        <v>0</v>
      </c>
      <c r="H31" s="342">
        <f t="shared" si="17"/>
        <v>0</v>
      </c>
      <c r="I31" s="342">
        <f t="shared" si="17"/>
        <v>0</v>
      </c>
      <c r="J31" s="342">
        <f t="shared" si="17"/>
        <v>0</v>
      </c>
      <c r="K31" s="357">
        <f t="shared" si="17"/>
        <v>0</v>
      </c>
      <c r="L31" s="364">
        <f>SUM(F31:K31)</f>
        <v>0</v>
      </c>
    </row>
    <row r="32" spans="2:24" ht="15" customHeight="1" thickBot="1" x14ac:dyDescent="0.3">
      <c r="B32" s="389" t="s">
        <v>223</v>
      </c>
      <c r="C32" s="390"/>
      <c r="D32" s="391"/>
      <c r="E32" s="392"/>
      <c r="F32" s="393">
        <f>SUM(F29:F31)</f>
        <v>0</v>
      </c>
      <c r="G32" s="393">
        <f t="shared" ref="G32:K32" si="18">SUM(G29:G31)</f>
        <v>0</v>
      </c>
      <c r="H32" s="393">
        <f t="shared" si="18"/>
        <v>0</v>
      </c>
      <c r="I32" s="393">
        <f t="shared" si="18"/>
        <v>0</v>
      </c>
      <c r="J32" s="393">
        <f t="shared" si="18"/>
        <v>0</v>
      </c>
      <c r="K32" s="394">
        <f t="shared" si="18"/>
        <v>0</v>
      </c>
      <c r="L32" s="395">
        <f>SUM(F32:K32)</f>
        <v>0</v>
      </c>
    </row>
    <row r="33" spans="1:12" ht="15" customHeight="1" x14ac:dyDescent="0.25">
      <c r="B33" s="507"/>
      <c r="C33" s="508"/>
      <c r="D33" s="508"/>
      <c r="E33" s="508"/>
      <c r="F33" s="508"/>
      <c r="G33" s="508"/>
      <c r="H33" s="508"/>
      <c r="L33" s="268"/>
    </row>
    <row r="34" spans="1:12" ht="16.5" customHeight="1" x14ac:dyDescent="0.25">
      <c r="B34" s="404"/>
      <c r="C34" s="405"/>
      <c r="D34" s="405"/>
      <c r="E34" s="405"/>
      <c r="F34" s="405"/>
      <c r="G34" s="405"/>
      <c r="H34" s="405"/>
      <c r="L34" s="268"/>
    </row>
    <row r="35" spans="1:12" ht="20.25" customHeight="1" x14ac:dyDescent="0.25">
      <c r="B35" s="434" t="s">
        <v>26</v>
      </c>
      <c r="C35" s="435"/>
      <c r="D35" s="435"/>
      <c r="E35" s="435"/>
      <c r="F35" s="435"/>
      <c r="G35" s="435"/>
      <c r="H35" s="435"/>
      <c r="I35" s="435"/>
      <c r="J35" s="435"/>
      <c r="K35" s="435"/>
      <c r="L35" s="469"/>
    </row>
    <row r="36" spans="1:12" x14ac:dyDescent="0.25">
      <c r="A36" s="89">
        <v>1</v>
      </c>
      <c r="B36" s="432"/>
      <c r="C36" s="433"/>
      <c r="D36" s="433"/>
      <c r="E36" s="433"/>
      <c r="F36" s="433"/>
      <c r="G36" s="433"/>
      <c r="H36" s="433"/>
      <c r="I36" s="433"/>
      <c r="J36" s="433"/>
      <c r="K36" s="433"/>
      <c r="L36" s="468"/>
    </row>
    <row r="37" spans="1:12" x14ac:dyDescent="0.25">
      <c r="A37" s="89">
        <v>2</v>
      </c>
      <c r="B37" s="432"/>
      <c r="C37" s="433"/>
      <c r="D37" s="433"/>
      <c r="E37" s="433"/>
      <c r="F37" s="433"/>
      <c r="G37" s="433"/>
      <c r="H37" s="433"/>
      <c r="I37" s="433"/>
      <c r="J37" s="433"/>
      <c r="K37" s="433"/>
      <c r="L37" s="468"/>
    </row>
    <row r="38" spans="1:12" x14ac:dyDescent="0.25">
      <c r="A38" s="89">
        <v>3</v>
      </c>
      <c r="B38" s="432"/>
      <c r="C38" s="433"/>
      <c r="D38" s="433"/>
      <c r="E38" s="433"/>
      <c r="F38" s="433"/>
      <c r="G38" s="433"/>
      <c r="H38" s="433"/>
      <c r="I38" s="433"/>
      <c r="J38" s="433"/>
      <c r="K38" s="433"/>
      <c r="L38" s="468"/>
    </row>
    <row r="39" spans="1:12" x14ac:dyDescent="0.25">
      <c r="A39" s="89">
        <v>4</v>
      </c>
      <c r="B39" s="432"/>
      <c r="C39" s="433"/>
      <c r="D39" s="433"/>
      <c r="E39" s="433"/>
      <c r="F39" s="433"/>
      <c r="G39" s="433"/>
      <c r="H39" s="433"/>
      <c r="I39" s="433"/>
      <c r="J39" s="433"/>
      <c r="K39" s="433"/>
      <c r="L39" s="468"/>
    </row>
    <row r="40" spans="1:12" x14ac:dyDescent="0.25">
      <c r="A40" s="89">
        <v>5</v>
      </c>
      <c r="B40" s="432"/>
      <c r="C40" s="433"/>
      <c r="D40" s="433"/>
      <c r="E40" s="433"/>
      <c r="F40" s="433"/>
      <c r="G40" s="433"/>
      <c r="H40" s="433"/>
      <c r="I40" s="433"/>
      <c r="J40" s="433"/>
      <c r="K40" s="433"/>
      <c r="L40" s="468"/>
    </row>
    <row r="41" spans="1:12" x14ac:dyDescent="0.25">
      <c r="B41" s="269"/>
      <c r="C41" s="269"/>
      <c r="D41" s="269"/>
      <c r="E41" s="270"/>
    </row>
    <row r="42" spans="1:12" x14ac:dyDescent="0.25">
      <c r="B42" s="269"/>
      <c r="C42" s="269"/>
      <c r="D42" s="269"/>
      <c r="E42" s="270"/>
      <c r="F42" s="17"/>
      <c r="G42" s="17"/>
      <c r="H42" s="17"/>
      <c r="I42" s="17"/>
      <c r="J42" s="17"/>
      <c r="K42" s="17"/>
    </row>
    <row r="43" spans="1:12" x14ac:dyDescent="0.25">
      <c r="B43" s="85"/>
      <c r="C43" s="85"/>
      <c r="D43" s="85"/>
      <c r="E43" s="271"/>
      <c r="F43" s="272"/>
      <c r="G43" s="272"/>
      <c r="H43" s="272"/>
      <c r="I43" s="272"/>
      <c r="J43" s="272"/>
      <c r="K43" s="272"/>
      <c r="L43" s="273"/>
    </row>
    <row r="44" spans="1:12" x14ac:dyDescent="0.25">
      <c r="B44" s="85"/>
      <c r="C44" s="85"/>
      <c r="D44" s="85"/>
      <c r="E44" s="271"/>
      <c r="L44" s="273"/>
    </row>
    <row r="45" spans="1:12" x14ac:dyDescent="0.25">
      <c r="F45" s="90"/>
      <c r="G45" s="90"/>
      <c r="H45" s="90"/>
      <c r="I45" s="90"/>
      <c r="J45" s="90"/>
      <c r="K45" s="90"/>
      <c r="L45" s="88"/>
    </row>
    <row r="46" spans="1:12" x14ac:dyDescent="0.25">
      <c r="F46" s="90"/>
      <c r="G46" s="90"/>
      <c r="H46" s="90"/>
      <c r="I46" s="90"/>
      <c r="J46" s="90"/>
      <c r="K46" s="90"/>
      <c r="L46" s="88"/>
    </row>
    <row r="47" spans="1:12" x14ac:dyDescent="0.25">
      <c r="F47" s="90"/>
      <c r="G47" s="90"/>
      <c r="H47" s="90"/>
      <c r="I47" s="90"/>
      <c r="J47" s="90"/>
      <c r="K47" s="90"/>
      <c r="L47" s="88"/>
    </row>
    <row r="48" spans="1:12" x14ac:dyDescent="0.25">
      <c r="F48" s="90"/>
      <c r="G48" s="90"/>
      <c r="H48" s="90"/>
      <c r="I48" s="90"/>
      <c r="J48" s="90"/>
      <c r="K48" s="90"/>
      <c r="L48" s="88"/>
    </row>
    <row r="49" spans="2:12" x14ac:dyDescent="0.25">
      <c r="F49" s="90"/>
      <c r="G49" s="90"/>
      <c r="H49" s="90"/>
      <c r="I49" s="90"/>
      <c r="J49" s="90"/>
      <c r="K49" s="90"/>
      <c r="L49" s="88"/>
    </row>
    <row r="50" spans="2:12" x14ac:dyDescent="0.25">
      <c r="B50" s="85"/>
      <c r="C50" s="85"/>
      <c r="D50" s="85"/>
      <c r="E50" s="271"/>
      <c r="F50" s="88"/>
      <c r="G50" s="88"/>
      <c r="H50" s="88"/>
      <c r="I50" s="88"/>
      <c r="J50" s="88"/>
      <c r="K50" s="88"/>
      <c r="L50" s="88"/>
    </row>
    <row r="51" spans="2:12" x14ac:dyDescent="0.25">
      <c r="F51" s="90"/>
      <c r="G51" s="90"/>
      <c r="H51" s="90"/>
      <c r="I51" s="90"/>
      <c r="J51" s="90"/>
      <c r="K51" s="90"/>
      <c r="L51" s="88"/>
    </row>
    <row r="52" spans="2:12" x14ac:dyDescent="0.25">
      <c r="B52" s="85"/>
      <c r="C52" s="85"/>
      <c r="D52" s="85"/>
      <c r="E52" s="271"/>
      <c r="F52" s="90"/>
      <c r="G52" s="90"/>
      <c r="H52" s="90"/>
      <c r="I52" s="90"/>
      <c r="J52" s="90"/>
      <c r="K52" s="90"/>
      <c r="L52" s="88"/>
    </row>
    <row r="53" spans="2:12" x14ac:dyDescent="0.25">
      <c r="B53" s="83"/>
      <c r="C53" s="83"/>
      <c r="D53" s="83"/>
      <c r="F53" s="90"/>
      <c r="G53" s="90"/>
      <c r="H53" s="90"/>
      <c r="I53" s="90"/>
      <c r="J53" s="90"/>
      <c r="K53" s="90"/>
      <c r="L53" s="88"/>
    </row>
    <row r="54" spans="2:12" x14ac:dyDescent="0.25">
      <c r="F54" s="90"/>
      <c r="G54" s="90"/>
      <c r="H54" s="90"/>
      <c r="I54" s="90"/>
      <c r="J54" s="90"/>
      <c r="K54" s="90"/>
      <c r="L54" s="88"/>
    </row>
    <row r="55" spans="2:12" x14ac:dyDescent="0.25">
      <c r="F55" s="90"/>
      <c r="G55" s="90"/>
      <c r="H55" s="90"/>
      <c r="I55" s="90"/>
      <c r="J55" s="90"/>
      <c r="K55" s="90"/>
      <c r="L55" s="88"/>
    </row>
    <row r="56" spans="2:12" x14ac:dyDescent="0.25">
      <c r="F56" s="90"/>
      <c r="G56" s="90"/>
      <c r="H56" s="90"/>
      <c r="I56" s="90"/>
      <c r="J56" s="90"/>
      <c r="K56" s="90"/>
      <c r="L56" s="88"/>
    </row>
    <row r="57" spans="2:12" x14ac:dyDescent="0.25">
      <c r="F57" s="90"/>
      <c r="G57" s="90"/>
      <c r="H57" s="90"/>
      <c r="I57" s="90"/>
      <c r="J57" s="90"/>
      <c r="K57" s="90"/>
      <c r="L57" s="88"/>
    </row>
    <row r="58" spans="2:12" x14ac:dyDescent="0.25">
      <c r="B58" s="85"/>
      <c r="C58" s="85"/>
      <c r="D58" s="85"/>
      <c r="E58" s="271"/>
      <c r="F58" s="91"/>
      <c r="G58" s="91"/>
      <c r="H58" s="91"/>
      <c r="I58" s="91"/>
      <c r="J58" s="91"/>
      <c r="K58" s="91"/>
      <c r="L58" s="91"/>
    </row>
    <row r="59" spans="2:12" x14ac:dyDescent="0.25">
      <c r="B59" s="85"/>
      <c r="C59" s="85"/>
      <c r="D59" s="85"/>
      <c r="E59" s="271"/>
      <c r="F59" s="91"/>
      <c r="G59" s="91"/>
      <c r="H59" s="91"/>
      <c r="I59" s="91"/>
      <c r="J59" s="91"/>
      <c r="K59" s="91"/>
      <c r="L59" s="88"/>
    </row>
    <row r="60" spans="2:12" x14ac:dyDescent="0.25">
      <c r="B60" s="85"/>
      <c r="C60" s="85"/>
      <c r="D60" s="85"/>
      <c r="E60" s="271"/>
      <c r="F60" s="91"/>
      <c r="G60" s="91"/>
      <c r="H60" s="91"/>
      <c r="I60" s="91"/>
      <c r="J60" s="91"/>
      <c r="K60" s="91"/>
      <c r="L60" s="88"/>
    </row>
    <row r="61" spans="2:12" x14ac:dyDescent="0.25">
      <c r="B61" s="83"/>
      <c r="C61" s="83"/>
      <c r="D61" s="83"/>
      <c r="F61" s="90"/>
      <c r="G61" s="90"/>
      <c r="H61" s="90"/>
      <c r="I61" s="90"/>
      <c r="J61" s="90"/>
      <c r="K61" s="90"/>
      <c r="L61" s="88"/>
    </row>
    <row r="62" spans="2:12" x14ac:dyDescent="0.25">
      <c r="B62" s="86"/>
      <c r="C62" s="86"/>
      <c r="D62" s="86"/>
      <c r="E62" s="271"/>
      <c r="F62" s="90"/>
      <c r="G62" s="90"/>
      <c r="H62" s="90"/>
      <c r="I62" s="90"/>
      <c r="J62" s="90"/>
      <c r="K62" s="90"/>
      <c r="L62" s="88"/>
    </row>
    <row r="63" spans="2:12" x14ac:dyDescent="0.25">
      <c r="B63" s="83"/>
      <c r="C63" s="83"/>
      <c r="D63" s="83"/>
      <c r="F63" s="90"/>
      <c r="G63" s="90"/>
      <c r="H63" s="90"/>
      <c r="I63" s="90"/>
      <c r="J63" s="90"/>
      <c r="K63" s="90"/>
      <c r="L63" s="88"/>
    </row>
    <row r="64" spans="2:12" x14ac:dyDescent="0.25">
      <c r="F64" s="90"/>
      <c r="G64" s="90"/>
      <c r="H64" s="90"/>
      <c r="I64" s="90"/>
      <c r="J64" s="90"/>
      <c r="K64" s="90"/>
      <c r="L64" s="88"/>
    </row>
    <row r="65" spans="2:12" x14ac:dyDescent="0.25">
      <c r="B65" s="83"/>
      <c r="C65" s="83"/>
      <c r="D65" s="83"/>
      <c r="F65" s="90"/>
      <c r="G65" s="90"/>
      <c r="H65" s="90"/>
      <c r="I65" s="90"/>
      <c r="J65" s="90"/>
      <c r="K65" s="90"/>
      <c r="L65" s="88"/>
    </row>
    <row r="66" spans="2:12" x14ac:dyDescent="0.25">
      <c r="F66" s="90"/>
      <c r="G66" s="90"/>
      <c r="H66" s="90"/>
      <c r="I66" s="90"/>
      <c r="J66" s="90"/>
      <c r="K66" s="90"/>
      <c r="L66" s="88"/>
    </row>
    <row r="67" spans="2:12" x14ac:dyDescent="0.25">
      <c r="B67" s="83"/>
      <c r="C67" s="83"/>
      <c r="D67" s="83"/>
      <c r="F67" s="90"/>
      <c r="G67" s="90"/>
      <c r="H67" s="90"/>
      <c r="I67" s="90"/>
      <c r="J67" s="90"/>
      <c r="K67" s="90"/>
      <c r="L67" s="88"/>
    </row>
    <row r="68" spans="2:12" x14ac:dyDescent="0.25">
      <c r="B68" s="86"/>
      <c r="C68" s="86"/>
      <c r="D68" s="86"/>
      <c r="E68" s="271"/>
      <c r="F68" s="91"/>
      <c r="G68" s="91"/>
      <c r="H68" s="91"/>
      <c r="I68" s="91"/>
      <c r="J68" s="91"/>
      <c r="K68" s="91"/>
      <c r="L68" s="91"/>
    </row>
    <row r="69" spans="2:12" x14ac:dyDescent="0.25">
      <c r="B69" s="83"/>
      <c r="C69" s="83"/>
      <c r="D69" s="83"/>
      <c r="F69" s="90"/>
      <c r="G69" s="90"/>
      <c r="H69" s="90"/>
      <c r="I69" s="90"/>
      <c r="J69" s="90"/>
      <c r="K69" s="90"/>
      <c r="L69" s="88"/>
    </row>
    <row r="70" spans="2:12" x14ac:dyDescent="0.25">
      <c r="B70" s="85"/>
      <c r="C70" s="85"/>
      <c r="D70" s="85"/>
      <c r="E70" s="271"/>
      <c r="F70" s="90"/>
      <c r="G70" s="90"/>
      <c r="H70" s="90"/>
      <c r="I70" s="90"/>
      <c r="J70" s="90"/>
      <c r="K70" s="90"/>
      <c r="L70" s="88"/>
    </row>
    <row r="71" spans="2:12" x14ac:dyDescent="0.25">
      <c r="B71" s="83"/>
      <c r="C71" s="83"/>
      <c r="D71" s="83"/>
      <c r="F71" s="90"/>
      <c r="G71" s="90"/>
      <c r="H71" s="90"/>
      <c r="I71" s="90"/>
      <c r="J71" s="90"/>
      <c r="K71" s="90"/>
      <c r="L71" s="88"/>
    </row>
    <row r="72" spans="2:12" x14ac:dyDescent="0.25">
      <c r="F72" s="90"/>
      <c r="G72" s="90"/>
      <c r="H72" s="90"/>
      <c r="I72" s="90"/>
      <c r="J72" s="90"/>
      <c r="K72" s="90"/>
      <c r="L72" s="88"/>
    </row>
    <row r="73" spans="2:12" x14ac:dyDescent="0.25">
      <c r="F73" s="90"/>
      <c r="G73" s="90"/>
      <c r="H73" s="90"/>
      <c r="I73" s="90"/>
      <c r="J73" s="90"/>
      <c r="K73" s="90"/>
      <c r="L73" s="88"/>
    </row>
    <row r="74" spans="2:12" x14ac:dyDescent="0.25">
      <c r="F74" s="90"/>
      <c r="G74" s="90"/>
      <c r="H74" s="90"/>
      <c r="I74" s="90"/>
      <c r="J74" s="90"/>
      <c r="K74" s="90"/>
      <c r="L74" s="88"/>
    </row>
    <row r="75" spans="2:12" x14ac:dyDescent="0.25">
      <c r="F75" s="90"/>
      <c r="G75" s="90"/>
      <c r="H75" s="90"/>
      <c r="I75" s="90"/>
      <c r="J75" s="90"/>
      <c r="K75" s="90"/>
      <c r="L75" s="88"/>
    </row>
    <row r="76" spans="2:12" x14ac:dyDescent="0.25">
      <c r="B76" s="86"/>
      <c r="C76" s="86"/>
      <c r="D76" s="86"/>
      <c r="E76" s="271"/>
      <c r="F76" s="91"/>
      <c r="G76" s="91"/>
      <c r="H76" s="91"/>
      <c r="I76" s="91"/>
      <c r="J76" s="91"/>
      <c r="K76" s="91"/>
      <c r="L76" s="91"/>
    </row>
    <row r="77" spans="2:12" x14ac:dyDescent="0.25">
      <c r="B77" s="86"/>
      <c r="C77" s="86"/>
      <c r="D77" s="86"/>
      <c r="E77" s="271"/>
      <c r="F77" s="91"/>
      <c r="G77" s="91"/>
      <c r="H77" s="91"/>
      <c r="I77" s="91"/>
      <c r="J77" s="91"/>
      <c r="K77" s="91"/>
      <c r="L77" s="88"/>
    </row>
    <row r="78" spans="2:12" x14ac:dyDescent="0.25">
      <c r="B78" s="86"/>
      <c r="C78" s="86"/>
      <c r="D78" s="86"/>
      <c r="E78" s="271"/>
      <c r="F78" s="91"/>
      <c r="G78" s="91"/>
      <c r="H78" s="91"/>
      <c r="I78" s="91"/>
      <c r="J78" s="91"/>
      <c r="K78" s="91"/>
      <c r="L78" s="88"/>
    </row>
    <row r="79" spans="2:12" x14ac:dyDescent="0.25">
      <c r="F79" s="92"/>
      <c r="G79" s="92"/>
      <c r="H79" s="92"/>
      <c r="I79" s="92"/>
      <c r="J79" s="92"/>
      <c r="K79" s="92"/>
      <c r="L79" s="92"/>
    </row>
    <row r="80" spans="2:12" x14ac:dyDescent="0.25">
      <c r="F80" s="92"/>
      <c r="G80" s="92"/>
      <c r="H80" s="92"/>
      <c r="I80" s="92"/>
      <c r="J80" s="92"/>
      <c r="K80" s="92"/>
      <c r="L80" s="92"/>
    </row>
    <row r="81" spans="2:12" x14ac:dyDescent="0.25">
      <c r="B81" s="85"/>
      <c r="C81" s="85"/>
      <c r="D81" s="85"/>
      <c r="E81" s="271"/>
      <c r="F81" s="88"/>
      <c r="G81" s="88"/>
      <c r="H81" s="88"/>
      <c r="I81" s="88"/>
      <c r="J81" s="88"/>
      <c r="K81" s="88"/>
      <c r="L81" s="88"/>
    </row>
  </sheetData>
  <mergeCells count="10">
    <mergeCell ref="B38:L38"/>
    <mergeCell ref="B39:L39"/>
    <mergeCell ref="B40:L40"/>
    <mergeCell ref="B1:L1"/>
    <mergeCell ref="B2:L2"/>
    <mergeCell ref="B3:L3"/>
    <mergeCell ref="B35:L35"/>
    <mergeCell ref="B36:L36"/>
    <mergeCell ref="B37:L37"/>
    <mergeCell ref="B26:H26"/>
  </mergeCells>
  <phoneticPr fontId="42" type="noConversion"/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93AF7CBDE24644BDA70F47639B3DD0" ma:contentTypeVersion="5" ma:contentTypeDescription="Create a new document." ma:contentTypeScope="" ma:versionID="6949b044be426dcca3a45cff9efa619a">
  <xsd:schema xmlns:xsd="http://www.w3.org/2001/XMLSchema" xmlns:xs="http://www.w3.org/2001/XMLSchema" xmlns:p="http://schemas.microsoft.com/office/2006/metadata/properties" xmlns:ns2="500343c0-af67-4d55-b6f3-a7838e163d14" xmlns:ns3="eb8f92d3-7d88-4fbf-8754-a1f85cb7cc69" targetNamespace="http://schemas.microsoft.com/office/2006/metadata/properties" ma:root="true" ma:fieldsID="8d740ace0914b682cb218ee6d5ceba3e" ns2:_="" ns3:_="">
    <xsd:import namespace="500343c0-af67-4d55-b6f3-a7838e163d14"/>
    <xsd:import namespace="eb8f92d3-7d88-4fbf-8754-a1f85cb7cc6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343c0-af67-4d55-b6f3-a7838e163d14" elementFormDefault="qualified">
    <xsd:import namespace="http://schemas.microsoft.com/office/2006/documentManagement/types"/>
    <xsd:import namespace="http://schemas.microsoft.com/office/infopath/2007/PartnerControls"/>
    <xsd:element name="_dlc_DocId" ma:index="6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f92d3-7d88-4fbf-8754-a1f85cb7cc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5bce90d6-5a2c-47e0-8337-aac7acda0e97" ContentTypeId="0x0101" PreviousValue="false" LastSyncTimeStamp="2017-02-08T00:21:31.923Z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0343c0-af67-4d55-b6f3-a7838e163d14">W3A6JUTVPN6F-403446488-546</_dlc_DocId>
    <_dlc_DocIdUrl xmlns="500343c0-af67-4d55-b6f3-a7838e163d14">
      <Url>https://osicagov.sharepoint.com/sites/CalSAWS_Procurement/_layouts/15/DocIdRedir.aspx?ID=W3A6JUTVPN6F-403446488-546</Url>
      <Description>W3A6JUTVPN6F-403446488-546</Description>
    </_dlc_DocIdUrl>
  </documentManagement>
</p:properties>
</file>

<file path=customXml/itemProps1.xml><?xml version="1.0" encoding="utf-8"?>
<ds:datastoreItem xmlns:ds="http://schemas.openxmlformats.org/officeDocument/2006/customXml" ds:itemID="{4151B690-C6CD-4868-95C3-052CAB546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0343c0-af67-4d55-b6f3-a7838e163d14"/>
    <ds:schemaRef ds:uri="eb8f92d3-7d88-4fbf-8754-a1f85cb7c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95DC25-C76F-498A-BE66-467D4401F8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473307-1C3E-4FD2-8131-48FE1163E920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49B5ABE4-9013-4DEA-ACBA-3103764D6234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EB128FD0-A957-4075-B3A1-20A1E94C5B3C}">
  <ds:schemaRefs>
    <ds:schemaRef ds:uri="http://schemas.microsoft.com/office/2006/metadata/properties"/>
    <ds:schemaRef ds:uri="http://schemas.microsoft.com/office/infopath/2007/PartnerControls"/>
    <ds:schemaRef ds:uri="500343c0-af67-4d55-b6f3-a7838e163d1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22</vt:i4>
      </vt:variant>
    </vt:vector>
  </HeadingPairs>
  <TitlesOfParts>
    <vt:vector size="34" baseType="lpstr">
      <vt:lpstr>1. SFY Summary</vt:lpstr>
      <vt:lpstr>2. Deliverables</vt:lpstr>
      <vt:lpstr>3. Transition-In Staff Loading</vt:lpstr>
      <vt:lpstr>4. Services</vt:lpstr>
      <vt:lpstr>5. Staff Loading</vt:lpstr>
      <vt:lpstr>6.1 Optional Extension Year 1</vt:lpstr>
      <vt:lpstr>6.2 Optional Extension Year 2</vt:lpstr>
      <vt:lpstr>6.3 Optional Extension Year 3</vt:lpstr>
      <vt:lpstr>6.4 Optional Extension Year 4</vt:lpstr>
      <vt:lpstr>7. Hourly Rate Card</vt:lpstr>
      <vt:lpstr>8. CO Hourly Rate Card</vt:lpstr>
      <vt:lpstr>9. Other</vt:lpstr>
      <vt:lpstr>'1. SFY Summary'!Print_Area</vt:lpstr>
      <vt:lpstr>'2. Deliverables'!Print_Area</vt:lpstr>
      <vt:lpstr>'3. Transition-In Staff Loading'!Print_Area</vt:lpstr>
      <vt:lpstr>'4. Services'!Print_Area</vt:lpstr>
      <vt:lpstr>'5. Staff Loading'!Print_Area</vt:lpstr>
      <vt:lpstr>'6.1 Optional Extension Year 1'!Print_Area</vt:lpstr>
      <vt:lpstr>'6.2 Optional Extension Year 2'!Print_Area</vt:lpstr>
      <vt:lpstr>'6.3 Optional Extension Year 3'!Print_Area</vt:lpstr>
      <vt:lpstr>'6.4 Optional Extension Year 4'!Print_Area</vt:lpstr>
      <vt:lpstr>'7. Hourly Rate Card'!Print_Area</vt:lpstr>
      <vt:lpstr>'8. CO Hourly Rate Card'!Print_Area</vt:lpstr>
      <vt:lpstr>'9. Other'!Print_Area</vt:lpstr>
      <vt:lpstr>'1. SFY Summary'!Print_Titles</vt:lpstr>
      <vt:lpstr>'2. Deliverables'!Print_Titles</vt:lpstr>
      <vt:lpstr>'3. Transition-In Staff Loading'!Print_Titles</vt:lpstr>
      <vt:lpstr>'4. Services'!Print_Titles</vt:lpstr>
      <vt:lpstr>'5. Staff Loading'!Print_Titles</vt:lpstr>
      <vt:lpstr>'6.1 Optional Extension Year 1'!Print_Titles</vt:lpstr>
      <vt:lpstr>'6.2 Optional Extension Year 2'!Print_Titles</vt:lpstr>
      <vt:lpstr>'6.3 Optional Extension Year 3'!Print_Titles</vt:lpstr>
      <vt:lpstr>'6.4 Optional Extension Year 4'!Print_Titles</vt:lpstr>
      <vt:lpstr>'9. Other'!Print_Titles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2025-05-29T23:20:44Z</dcterms:created>
  <dcterms:modified xsi:type="dcterms:W3CDTF">2026-05-07T22:00:23Z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0x0101009593AF7CBDE24644BDA70F47639B3DD0</vt:lpwstr>
  </property>
  <property fmtid="{D5CDD505-2E9C-101B-9397-08002B2CF9AE}" pid="3" name="_dlc_DocIdItemGuid">
    <vt:lpwstr>b1543b6d-9c85-4398-b474-6735d37fe416</vt:lpwstr>
  </property>
  <property fmtid="{D5CDD505-2E9C-101B-9397-08002B2CF9AE}" pid="4" name="Order">
    <vt:r8>26500</vt:r8>
  </property>
  <property fmtid="{D5CDD505-2E9C-101B-9397-08002B2CF9AE}" pid="5" name="_ExtendedDescription">
    <vt:lpwstr/>
  </property>
</Properties>
</file>